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5. SWZ/"/>
    </mc:Choice>
  </mc:AlternateContent>
  <xr:revisionPtr revIDLastSave="202" documentId="13_ncr:1_{2F9C3642-166C-4524-95B0-BCCBF88CC765}" xr6:coauthVersionLast="47" xr6:coauthVersionMax="47" xr10:uidLastSave="{18BE8B54-602C-46D5-9D4F-510EFC9F231E}"/>
  <bookViews>
    <workbookView xWindow="-108" yWindow="-108" windowWidth="23256" windowHeight="13896" tabRatio="713" firstSheet="1" activeTab="4" xr2:uid="{00000000-000D-0000-FFFF-FFFF00000000}"/>
  </bookViews>
  <sheets>
    <sheet name="INSTRUKCJE" sheetId="19" state="hidden" r:id="rId1"/>
    <sheet name="DANE OGÓLNE" sheetId="11" r:id="rId2"/>
    <sheet name="MIENIE SU" sheetId="5" r:id="rId3"/>
    <sheet name="WYKAZ BUDYNKÓW" sheetId="17" r:id="rId4"/>
    <sheet name="ELEKTRONIKA SU" sheetId="15" r:id="rId5"/>
    <sheet name="DROGI" sheetId="18" r:id="rId6"/>
  </sheets>
  <definedNames>
    <definedName name="_1Excel_BuiltIn_Print_Area_1_1_1">#N/A</definedName>
    <definedName name="_xlnm._FilterDatabase" localSheetId="4" hidden="1">'ELEKTRONIKA SU'!$A$20:$IS$202</definedName>
    <definedName name="_xlnm._FilterDatabase" localSheetId="3" hidden="1">'WYKAZ BUDYNKÓW'!$B$11:$T$372</definedName>
    <definedName name="Excel_BuiltIn_Print_Area_1_1">#N/A</definedName>
    <definedName name="Excel_BuiltIn_Print_Area_3_1">#N/A</definedName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5" l="1"/>
  <c r="D13" i="15"/>
  <c r="D12" i="15"/>
  <c r="D11" i="15"/>
  <c r="D10" i="15"/>
  <c r="B1" i="15" l="1"/>
  <c r="D16" i="5"/>
  <c r="B1" i="17"/>
  <c r="B1" i="5"/>
  <c r="F148" i="17"/>
  <c r="D15" i="5" s="1"/>
  <c r="F12" i="17"/>
  <c r="D14" i="5" s="1"/>
  <c r="D14" i="15" l="1"/>
  <c r="D12" i="5"/>
  <c r="D37" i="5" s="1"/>
  <c r="F37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Agnieszka Pala</author>
  </authors>
  <commentList>
    <comment ref="I14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Agnieszka Pala:</t>
        </r>
        <r>
          <rPr>
            <sz val="9"/>
            <color indexed="81"/>
            <rFont val="Tahoma"/>
            <family val="2"/>
            <charset val="238"/>
          </rPr>
          <t xml:space="preserve">
remiza mieści się w tym samym budynku co sala wiejska w Barchlinie. Powierzchnia wg. Książki obiektu łączna 203,21 m2</t>
        </r>
      </text>
    </comment>
    <comment ref="I29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38"/>
          </rPr>
          <t>Agnieszka Pala:</t>
        </r>
        <r>
          <rPr>
            <sz val="9"/>
            <color indexed="81"/>
            <rFont val="Tahoma"/>
            <family val="2"/>
            <charset val="238"/>
          </rPr>
          <t xml:space="preserve">
remiza mieści się w tym samym budynku co sala wiejska w Górsku. Powierzchnia wg. Książki obiektu łączna 433,84 m2</t>
        </r>
      </text>
    </comment>
    <comment ref="I39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38"/>
          </rPr>
          <t>Agnieszka Pala:</t>
        </r>
        <r>
          <rPr>
            <sz val="9"/>
            <color indexed="81"/>
            <rFont val="Tahoma"/>
            <family val="2"/>
            <charset val="238"/>
          </rPr>
          <t xml:space="preserve">
remiza mieści się w tym samym budynku co sala wiejska w Kluczewie. Powierzchnia wg. Książki obiektu łączna 512,07 m2</t>
        </r>
      </text>
    </comment>
    <comment ref="C262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38"/>
          </rPr>
          <t>Agnieszka Pala:</t>
        </r>
        <r>
          <rPr>
            <sz val="9"/>
            <color indexed="81"/>
            <rFont val="Tahoma"/>
            <family val="2"/>
            <charset val="238"/>
          </rPr>
          <t xml:space="preserve">
od 2020 r. zrekultywowane składowisko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tc={01D0EAFD-C97C-491F-B442-354049619FC8}</author>
    <author>tc={CD025EDA-F136-4BCF-A692-7328D0971A13}</author>
    <author>tc={52C18374-B0DB-4CFD-9EFB-6926CF7ED58C}</author>
    <author>tc={17109F83-9F88-4581-BC0C-FF3FD70983CD}</author>
  </authors>
  <commentList>
    <comment ref="J147" authorId="0" shapeId="0" xr:uid="{01D0EAFD-C97C-491F-B442-354049619FC8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Wymiana jednostki centralnej w 2024 r.</t>
      </text>
    </comment>
    <comment ref="J148" authorId="1" shapeId="0" xr:uid="{CD025EDA-F136-4BCF-A692-7328D0971A13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Wymiana jednostki centralnej w 2025 r.</t>
      </text>
    </comment>
    <comment ref="J149" authorId="2" shapeId="0" xr:uid="{52C18374-B0DB-4CFD-9EFB-6926CF7ED58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Wymiana jednostki centralnej w 2025 r.</t>
      </text>
    </comment>
    <comment ref="J150" authorId="3" shapeId="0" xr:uid="{17109F83-9F88-4581-BC0C-FF3FD70983C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Wymiana jednostki centralnej w 2025 r.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100909_P_Zapytanie ofertowe_korekta" type="6" refreshedVersion="0" background="1">
    <textPr codePage="1250" sourceFile="C:\Documents and Settings\BU NEW ONE\Pulpit\DOLNOŚLĄSKIE CENTRUM HURTU ROLNO-SPOŻYWCZEGO\MAJATEK I OC\2010\20100909_P_Zapytanie ofertowe_korekta.docx" delimited="0" decimal="," thousands=" ">
      <textFields>
        <textField type="text"/>
      </textFields>
    </textPr>
  </connection>
</connections>
</file>

<file path=xl/sharedStrings.xml><?xml version="1.0" encoding="utf-8"?>
<sst xmlns="http://schemas.openxmlformats.org/spreadsheetml/2006/main" count="3834" uniqueCount="1231">
  <si>
    <t>UBEZPIECZENIE MIENIA OD WSZYSTKICH RYZYK</t>
  </si>
  <si>
    <t>Nakłady inwestycyjne będące własnością Ubezpieczającego</t>
  </si>
  <si>
    <t xml:space="preserve">UBEZPIECZENIE SPRZĘTU ELEKTRONICZNEGO OD RYZYK WSZYSTKICH </t>
  </si>
  <si>
    <t>Środki obrotowe</t>
  </si>
  <si>
    <t>w tym:</t>
  </si>
  <si>
    <t>Podstawa szacowania wartości</t>
  </si>
  <si>
    <t>Pełna nazwa jednostki</t>
  </si>
  <si>
    <t>Adres siedziby</t>
  </si>
  <si>
    <t>NIP</t>
  </si>
  <si>
    <t>REGON</t>
  </si>
  <si>
    <t>Opis prowadzonej działalności</t>
  </si>
  <si>
    <t>Liczba pracowników</t>
  </si>
  <si>
    <t>Czy jednostka wynajmuje pomieszczenia od innych podmiotów</t>
  </si>
  <si>
    <t>Czy jednostka wynajmuje pomieszczenia innym podmiotom</t>
  </si>
  <si>
    <t>Czy jednostka korzysta z rzeczy ruchomych należących do innych podmiotów (np. na podstawie umowy najmu, dzierżawy, leasingu lub innej podobnej formy korzystania z cudzej rzeczy)</t>
  </si>
  <si>
    <t>Czy jednostka organizuje imprezy (jeśli tak proszę o informację odnośnie liczby imprez w ciągu roku wraz z maksymalną ilością uczestników, rodzajem terenu, na którym odbywają się imprezy (teren otwarty, budynek), a także, czy imprezy są bezpłatne czy odpłatne ?</t>
  </si>
  <si>
    <t>Razem</t>
  </si>
  <si>
    <t>Lp.</t>
  </si>
  <si>
    <t>Nazwa jednostki</t>
  </si>
  <si>
    <t>Przedmiot ubezpieczenia</t>
  </si>
  <si>
    <t xml:space="preserve">Suma ubezpieczenia w zł </t>
  </si>
  <si>
    <t xml:space="preserve">Podstawa szacowania wartości </t>
  </si>
  <si>
    <t xml:space="preserve">Suma ubezpieczenia 
w zł </t>
  </si>
  <si>
    <t>Konstrukcja dachu 
i rodzaj pokrycia dachowego</t>
  </si>
  <si>
    <t>Uzupełnić (TAK/NIE/podać ilość):</t>
  </si>
  <si>
    <t>OBJAŚNIENIA:</t>
  </si>
  <si>
    <t>Prosimy o uzupełnienie Tabeli wg poniższych wskazówek:</t>
  </si>
  <si>
    <t>*1) Rodzaj konstrukcji budynku (mury, stropy, dach):</t>
  </si>
  <si>
    <t>** 2) Rodzaj zabezpieczeń przeciwpożarowych:</t>
  </si>
  <si>
    <t>*** 3) Rodzaj zabezpieczeń przeciwkradzieżowych:</t>
  </si>
  <si>
    <t>Zabezpieczenia ogólne:</t>
  </si>
  <si>
    <t>a) Czy wszystkie drzwi i okna są w należytym stanie technicznym uniemożliwiającym włamanie  i wyważenie bez użycia siły  i narzędzi ?</t>
  </si>
  <si>
    <t>b) Ilość i rodzaj zamków w drzwiach zewnętrznych:</t>
  </si>
  <si>
    <t>Zabezpieczenia dodatkowe:</t>
  </si>
  <si>
    <t>a) Stały dozór przez pracownika/Agencję Ochrony Mienia, w jakich godzinach?</t>
  </si>
  <si>
    <t xml:space="preserve">b) Alarm w miejscu ubezpieczenia </t>
  </si>
  <si>
    <t>c) Alarm z przekazaniem sygnału do: Agencja Ochrony, na Policję, do osób trzecich (kogo?)?</t>
  </si>
  <si>
    <t>d) Monitoring zewnętrzny/wewnętrzny</t>
  </si>
  <si>
    <t>f) Ogrodzenie całego terenu</t>
  </si>
  <si>
    <t>g) Oświetlenie całego terenu</t>
  </si>
  <si>
    <t>1*</t>
  </si>
  <si>
    <t>2**</t>
  </si>
  <si>
    <t>3***</t>
  </si>
  <si>
    <t>Suma Ubezpieczenia (wartość)</t>
  </si>
  <si>
    <t>Nr inwentarzowy/seryjny</t>
  </si>
  <si>
    <t>Lokalizacja</t>
  </si>
  <si>
    <t>Instalacja solarna, fotowoltaiczna</t>
  </si>
  <si>
    <t>System ubezpieczenia</t>
  </si>
  <si>
    <t>Sumy stałe</t>
  </si>
  <si>
    <t>Gotówka w lokalu</t>
  </si>
  <si>
    <t>Zbiory biblioteczne</t>
  </si>
  <si>
    <t>Zbiory i eksponaty muzealne</t>
  </si>
  <si>
    <t>a</t>
  </si>
  <si>
    <t>b</t>
  </si>
  <si>
    <t>d</t>
  </si>
  <si>
    <t>e</t>
  </si>
  <si>
    <t>f</t>
  </si>
  <si>
    <t>g</t>
  </si>
  <si>
    <t>h</t>
  </si>
  <si>
    <t>i</t>
  </si>
  <si>
    <t>c</t>
  </si>
  <si>
    <t>j</t>
  </si>
  <si>
    <t>k</t>
  </si>
  <si>
    <t>cmentarze komunalne</t>
  </si>
  <si>
    <t>oczyszczalnie ścieków</t>
  </si>
  <si>
    <t>warsztaty naprawcze</t>
  </si>
  <si>
    <t>place zabaw</t>
  </si>
  <si>
    <t>kąpieliska/baseny</t>
  </si>
  <si>
    <t>szatnia</t>
  </si>
  <si>
    <t>inne (wymienić):</t>
  </si>
  <si>
    <t>składowiska odpadów - podać adres, sposób składowania i rodzaj odpadów</t>
  </si>
  <si>
    <t>Czy jednostka zarządza lub posiada</t>
  </si>
  <si>
    <t>Obiekty małej architektury 
(w tym pomniki, rzeźby, kompozycje przestrzenne)</t>
  </si>
  <si>
    <t xml:space="preserve">Suma ubezpieczenia         </t>
  </si>
  <si>
    <t xml:space="preserve">Nazwa budynku/ budowli </t>
  </si>
  <si>
    <t>Lokalizacja (adres)</t>
  </si>
  <si>
    <t xml:space="preserve">Przeznaczenie budynku/ budowli </t>
  </si>
  <si>
    <t>Rok budowy</t>
  </si>
  <si>
    <t>Powierzchnia użytkowa 
(w m²)</t>
  </si>
  <si>
    <t>Czy budynek /budowla jest użytkowany? (TAK/NIE)</t>
  </si>
  <si>
    <t>Czy jest to budynek zabytkowy, podlegający nadzorowi konserwatora zabytków?</t>
  </si>
  <si>
    <t>Uwagi</t>
  </si>
  <si>
    <t>BUDYNKI</t>
  </si>
  <si>
    <t>I</t>
  </si>
  <si>
    <t>II</t>
  </si>
  <si>
    <t xml:space="preserve">BUDOWLE </t>
  </si>
  <si>
    <t>Razem budynki i budowle</t>
  </si>
  <si>
    <t>SZCZEGÓŁOWY WYKAZ BUDYNKÓW I BUDOWLI DO UBEZPIECZENIA MIENIA OD WSZYSTKICH RYZYK</t>
  </si>
  <si>
    <t>Sprzęt stacjonarny łącznie</t>
  </si>
  <si>
    <t>Sprzęt przenośny łącznie</t>
  </si>
  <si>
    <t>Oprogramowanie, dane i zewnętrzne nośniki danych łącznie</t>
  </si>
  <si>
    <t>zgodnie z danymi
 z poniższej tabeli</t>
  </si>
  <si>
    <t>Rok produkcji</t>
  </si>
  <si>
    <t>w tym w rozbiciu na grupy KŚT:</t>
  </si>
  <si>
    <t xml:space="preserve">Grupa 3 </t>
  </si>
  <si>
    <t xml:space="preserve">Grupa 4 </t>
  </si>
  <si>
    <t xml:space="preserve">Grupa 5 </t>
  </si>
  <si>
    <t xml:space="preserve">Grupa 6 </t>
  </si>
  <si>
    <t>Grupa 7  z wyłączeniem pojazdów mechanicznych podlegających obowiązkowi rejestracji</t>
  </si>
  <si>
    <t>Grupa 8</t>
  </si>
  <si>
    <t>Mienie pracowników, członków OSP i MDP</t>
  </si>
  <si>
    <t>Czy suma uwzględnia podatek VAT?</t>
  </si>
  <si>
    <t>Maszyny, urządzenia i wyposażenie łącznie</t>
  </si>
  <si>
    <t xml:space="preserve">Niskocenne składniki mienia </t>
  </si>
  <si>
    <t>Budynki 
wg wykazu z zakładki "WYKAZ BUDYNKÓW"</t>
  </si>
  <si>
    <t xml:space="preserve"> Budowle 
wg wykazu z zakładki "WYKAZ BUDYNKÓW"</t>
  </si>
  <si>
    <t>Budynki oraz budowle (grupa 1 i 2 KŚT)</t>
  </si>
  <si>
    <t>Czy sumy ubezpieczenia uwzględniają podatek VAT?</t>
  </si>
  <si>
    <t xml:space="preserve">DANE OGÓLNE JEDNOSTKI ORGANIZACYJNEJ </t>
  </si>
  <si>
    <t>Budżet planowany w okresie ubezpieczenia</t>
  </si>
  <si>
    <t>stołówka</t>
  </si>
  <si>
    <t xml:space="preserve">internat (bursa szkolna) </t>
  </si>
  <si>
    <t>Liczba posiadanych pojazdów mechanicznych niepodlegających obowiązkowemu ubezpieczeniu odpowiedzialności cywilnej posiadaczy pojazdów mechanicznych (np. wózki widłowe, melexy itp.)</t>
  </si>
  <si>
    <t>Liczba kondygnacji</t>
  </si>
  <si>
    <t>Czy jednostka planuje organizowanie imprez o charakterze motorowym, motorowodnym, lotniczym, wyścigi samochodowe?</t>
  </si>
  <si>
    <t>Czy szkoły i placówki oświatowe nabywają wyposażenie które posiada odpowiednie atesty lub certyfikaty (zgodnie z rozporządzeniem MENiS z 31.12.2002r</t>
  </si>
  <si>
    <t>czy spełnia wymogi wynikające z art.25 ustawy o odpadach</t>
  </si>
  <si>
    <t>od kiedy PSZOK jest zlokalizowany w obecnym miejscu</t>
  </si>
  <si>
    <t>Jak są magazynowane odpady niebezpieczne (np. farby, smary, baterie, żarówki, leki, tonery drukarskie)</t>
  </si>
  <si>
    <t>Jak są magazynowane odpady elektryczne i elektroniczne</t>
  </si>
  <si>
    <t xml:space="preserve">Czy PSZOK jest zarządzany przez zamawiającego czy przez wykonawcę zewnętrznego </t>
  </si>
  <si>
    <t>Czy umowa z wykonawcą zewnętrznym zobowiązuje wykonawcę zewnętrznego do posiadania ubezpieczenie OC</t>
  </si>
  <si>
    <t>czy ochrona ubezpieczeniowa OC dotyczy wyłącznie szkód wynikających ze zdarzeń nagłych, niespodziewanych oraz niezależnych od Ubezpieczającego</t>
  </si>
  <si>
    <t>czy ochrona ubezpieczeniowa OC obejmuje szkody związanych z odzyskiwaniem, utylizowaniem, spalaniem odpadów lub jakimkolwiek innym ich przetwarzaniem</t>
  </si>
  <si>
    <t>Liczba sztuk</t>
  </si>
  <si>
    <t>UBEZPIECZENIE ODPOWIEDZIALNOŚCI CYWILNEJ ZARZĄDCY DRÓG</t>
  </si>
  <si>
    <t>Pytania</t>
  </si>
  <si>
    <t>Jak często Zamawiający dokonuje kontroli stanu technicznego zarządzanych dróg oraz czy posiada stosowne protokoły z ich kontroli.</t>
  </si>
  <si>
    <t>Prosimy o określenie stanu technicznego dróg</t>
  </si>
  <si>
    <t>Prosimy o podanie wysokości budżetu przeznaczonego na remonty dróg, chodników.</t>
  </si>
  <si>
    <t>Prosimy o informację czy Zamawiający zlecił podmiotowi zewnętrznemu zimowe utrzymanie dróg, czy wykonuje przedmiotowe czynności we własnym zakresie</t>
  </si>
  <si>
    <t>Prosimy o wskazanie długości oraz wartości zgłoszonych do ubezpieczenia sieci energetycznych</t>
  </si>
  <si>
    <t xml:space="preserve"> Urząd Gminy Przemęt</t>
  </si>
  <si>
    <t>ul. Jagiellońska 8, 64-234 Przemęt</t>
  </si>
  <si>
    <t>411050793</t>
  </si>
  <si>
    <t>Przemęt, Barchlin, Biskupice, Błotnica, Borek, Bucz, Górsko, Kaszczor, Kluczewo, Mochy, Nowa Wieś, Osłonin, Perkowo, Popowo Stare, Poświętno, Radomierz, Sączkowo, Siekowo, Siekówko, Sokołowice,Solec, Solec Nowy, Starkowo, Wieleń, Olejnica</t>
  </si>
  <si>
    <t>NIE</t>
  </si>
  <si>
    <t>TAK</t>
  </si>
  <si>
    <t>Tak</t>
  </si>
  <si>
    <t>Barchlin ul. Szkolna 5</t>
  </si>
  <si>
    <t>Księgowa Brutto</t>
  </si>
  <si>
    <t>murowany</t>
  </si>
  <si>
    <t>strop murowany, dach żelbetonowe płyty dachowe/metalowe</t>
  </si>
  <si>
    <t>gaśnice</t>
  </si>
  <si>
    <t>Nie</t>
  </si>
  <si>
    <t>Remiza OSP</t>
  </si>
  <si>
    <t>murowno-blaszany, zabudowane ściany wraz z ociepleniem</t>
  </si>
  <si>
    <t>blaszana</t>
  </si>
  <si>
    <t>gaśnica</t>
  </si>
  <si>
    <t>działalność własna ochotniczej straży pożarnej</t>
  </si>
  <si>
    <t>Altana ogrodowa</t>
  </si>
  <si>
    <t>drewniana</t>
  </si>
  <si>
    <t>Wiata przystankowa</t>
  </si>
  <si>
    <t>działalność rekreacyjna</t>
  </si>
  <si>
    <t>Plac utwardzony</t>
  </si>
  <si>
    <t>Barchlin</t>
  </si>
  <si>
    <t>Plac z kostki brukowej przy altanach</t>
  </si>
  <si>
    <t>Placyki z kostki brukowej</t>
  </si>
  <si>
    <t>Fontanna Italia 2 szt</t>
  </si>
  <si>
    <t xml:space="preserve">Otwarta siłownia zewnętrzna </t>
  </si>
  <si>
    <t>Plac zabaw</t>
  </si>
  <si>
    <t>Stół pingpongowy betonowy</t>
  </si>
  <si>
    <t>Biskupice</t>
  </si>
  <si>
    <t>działalność kulturalno-społeczna, wynajem</t>
  </si>
  <si>
    <t>strop murowany, dach kratowy-stalowy</t>
  </si>
  <si>
    <t>dobry</t>
  </si>
  <si>
    <t>Plac przed salą wiejską w Biskupicach</t>
  </si>
  <si>
    <t>Ogrodzenie</t>
  </si>
  <si>
    <t>Błotnica</t>
  </si>
  <si>
    <t>Altana rekreacyjna</t>
  </si>
  <si>
    <t>Wiata rekreacyjna</t>
  </si>
  <si>
    <t>Plac utwardzony-skwer im. Płk. Stanisława Siudy</t>
  </si>
  <si>
    <t>Boisko do siatkówki plażowej</t>
  </si>
  <si>
    <t>Ogrodzenie placu sportowo-rekreacyjnego</t>
  </si>
  <si>
    <t>Borek</t>
  </si>
  <si>
    <t>Odtworzeniowa</t>
  </si>
  <si>
    <t>strop murowany, dach żelbetonowe płyty dachowe</t>
  </si>
  <si>
    <t>Bucz</t>
  </si>
  <si>
    <t>Wata przystankowa</t>
  </si>
  <si>
    <t>Budynek przedszkolny</t>
  </si>
  <si>
    <t>Budynek sportowy</t>
  </si>
  <si>
    <t>Wiata sportowa</t>
  </si>
  <si>
    <t>Budynek strażnicy OSP</t>
  </si>
  <si>
    <t>Oświetlenie uliczne</t>
  </si>
  <si>
    <t>Boisko sportowe</t>
  </si>
  <si>
    <t>Piłkochwyty</t>
  </si>
  <si>
    <t>Bucz Nowy</t>
  </si>
  <si>
    <t>Górsko</t>
  </si>
  <si>
    <t>Boisko Wielofunkcyjne</t>
  </si>
  <si>
    <t>Ogrodzenie boiska w m. Górsko</t>
  </si>
  <si>
    <t>Wieża OSP</t>
  </si>
  <si>
    <t xml:space="preserve">Wiata przystankowa </t>
  </si>
  <si>
    <t>Kaszczor</t>
  </si>
  <si>
    <t>Galeria z wieżą widokową-budynek kościoła poewangelickiego</t>
  </si>
  <si>
    <t>Kluczewo</t>
  </si>
  <si>
    <t>Kaszczor ul. Jana Kazimierza</t>
  </si>
  <si>
    <t>Kaszczor ul. Pod Lipami</t>
  </si>
  <si>
    <t>Parking św Florian</t>
  </si>
  <si>
    <t>Plac przed Galerią</t>
  </si>
  <si>
    <t>Boisko spotowe</t>
  </si>
  <si>
    <t>Oświetlenie placu zabaw</t>
  </si>
  <si>
    <t>Park fitnes</t>
  </si>
  <si>
    <t>Plac zabaw-5 elementów</t>
  </si>
  <si>
    <t>raz do roku</t>
  </si>
  <si>
    <t>strop murowany, pokrycie dachówka</t>
  </si>
  <si>
    <t>strop murowany, dach drewniany</t>
  </si>
  <si>
    <t>strop z płyty żelbetonowej, dach płaski, pokrycie papa termozgrzewalna</t>
  </si>
  <si>
    <t>gaśnice, instalacja hydrantowa</t>
  </si>
  <si>
    <t>drewniany</t>
  </si>
  <si>
    <t>strop murowany</t>
  </si>
  <si>
    <t>Wiata przystankowa przy wieży widokowej</t>
  </si>
  <si>
    <t>kostrukcja dachu drewniana, pokrycie dachówka</t>
  </si>
  <si>
    <t>system sygnalizacji pożaru podłączony do straży, monitoring</t>
  </si>
  <si>
    <t>strop murowany, termomodernizacja budynku</t>
  </si>
  <si>
    <t>strop murowany, dach drewniany, żelbetonowe płyty dachowe</t>
  </si>
  <si>
    <t xml:space="preserve">strop murowany, dach konstrukcja drewniana </t>
  </si>
  <si>
    <t>działalność własna ochotniczej straży pożarnej+działalność kulturalno-społeczna, wynajem</t>
  </si>
  <si>
    <t>brak działalności</t>
  </si>
  <si>
    <t>gaśnice, instalacja hydrantowa dodatkowa</t>
  </si>
  <si>
    <t>Budynek sportowy (sanitarno-gospodarczy)</t>
  </si>
  <si>
    <t>Mochy stadion</t>
  </si>
  <si>
    <t>strop murowany dach drewniany</t>
  </si>
  <si>
    <t>Mochy</t>
  </si>
  <si>
    <t>działalność sportowa</t>
  </si>
  <si>
    <t>działalność przedszkola</t>
  </si>
  <si>
    <t>Mochy ul. Wolsztyńska 10</t>
  </si>
  <si>
    <t>Mochy ul. Wolsztyńska 4</t>
  </si>
  <si>
    <t xml:space="preserve">Budynek gospodarczy w Mochach </t>
  </si>
  <si>
    <t xml:space="preserve">strop murowany, dach konstrukcja drewniana, styropapa </t>
  </si>
  <si>
    <t>murek ogniowy z trzech stron</t>
  </si>
  <si>
    <t>Mochy ul. Szkolna</t>
  </si>
  <si>
    <t>strop murowany dach konstrukcja drewniana</t>
  </si>
  <si>
    <t>Budynek mieszkalny</t>
  </si>
  <si>
    <t>Mochy ul. Wolsztyńska 2</t>
  </si>
  <si>
    <t>wynajem mieszkań</t>
  </si>
  <si>
    <t>konstrukcja drewniana, pokrycie dachówka</t>
  </si>
  <si>
    <t>Mochy ul. Polna 1</t>
  </si>
  <si>
    <t>żelbtonowa</t>
  </si>
  <si>
    <t>gaśnice, instalacja odgromowa</t>
  </si>
  <si>
    <t>Mochy ul. Polna 3</t>
  </si>
  <si>
    <t>murowany suporex</t>
  </si>
  <si>
    <t xml:space="preserve">wynajem mieszkań + biblioteka </t>
  </si>
  <si>
    <t>Nowa Wieś</t>
  </si>
  <si>
    <t>Wiata gospodarcza</t>
  </si>
  <si>
    <t>płyta betonowa</t>
  </si>
  <si>
    <t>konstrukcja drewniana, pokryta blachą</t>
  </si>
  <si>
    <t>Hangar</t>
  </si>
  <si>
    <t>Osłonin</t>
  </si>
  <si>
    <t>Budynek gospodarczy-pralnia</t>
  </si>
  <si>
    <t>Budynek gospodarczy-przedszkole Osłonin obórka</t>
  </si>
  <si>
    <t>strop drewniany, dach drewniany</t>
  </si>
  <si>
    <t>brak</t>
  </si>
  <si>
    <t>Wiata rowerowa do naprawy rowerów</t>
  </si>
  <si>
    <t>elementy stalowe, na fundamencie</t>
  </si>
  <si>
    <t>dach blacha</t>
  </si>
  <si>
    <t>Perkowo</t>
  </si>
  <si>
    <t>Popowo Stare</t>
  </si>
  <si>
    <t>Budynek gospodarczy</t>
  </si>
  <si>
    <t>Popowo Stare ul. Szkolna 17</t>
  </si>
  <si>
    <t>Poświetno</t>
  </si>
  <si>
    <t>Poświętno</t>
  </si>
  <si>
    <t>płyta wielowarstwowa</t>
  </si>
  <si>
    <t>Przystanek autobusowy</t>
  </si>
  <si>
    <t>Przemęt</t>
  </si>
  <si>
    <t>strop murowany/szkło bezp.pokrycie dachowe na łatach</t>
  </si>
  <si>
    <t>Budynek biurowy-budynek szkoły i lokali użytkowych</t>
  </si>
  <si>
    <t>Budynek biurowy-lokal użytkowy</t>
  </si>
  <si>
    <t>Budynek biurowy-budynek Urzędu Gminy</t>
  </si>
  <si>
    <t>strop murowany, dach żelbetonowe płyty korytkowe</t>
  </si>
  <si>
    <t>Budynek - boisko sportowe</t>
  </si>
  <si>
    <t>strop murowany, dach konstrukcja drewniana</t>
  </si>
  <si>
    <t>Budynek kultury- sala GOK</t>
  </si>
  <si>
    <t>strop murowany, dach częściowo płyty żelbetonowe, częściowo drewniany</t>
  </si>
  <si>
    <t>Garaż murowany (przy Urzędzie Gminy)</t>
  </si>
  <si>
    <t xml:space="preserve"> NIE</t>
  </si>
  <si>
    <t>Kierowanie podstawowymi rodzajami działalności publicznej</t>
  </si>
  <si>
    <t>Księgowa brutto</t>
  </si>
  <si>
    <t>Wiata sportowa-boisko Przemęt</t>
  </si>
  <si>
    <t>Wiata stadionowa-Orlik Przemęt</t>
  </si>
  <si>
    <t>Budynek szkolny</t>
  </si>
  <si>
    <t>Radomierz</t>
  </si>
  <si>
    <t>dachówka</t>
  </si>
  <si>
    <t>Budynek szkolny-Radomierz (gospodarczo mgazynowy)</t>
  </si>
  <si>
    <t>pokrycie blacha</t>
  </si>
  <si>
    <t>Wiata</t>
  </si>
  <si>
    <t>Sączkowo</t>
  </si>
  <si>
    <t>Siekowo</t>
  </si>
  <si>
    <t>strop murowany,</t>
  </si>
  <si>
    <t>Siekówko</t>
  </si>
  <si>
    <t>pokrycie dachówka</t>
  </si>
  <si>
    <t>Sokołowice</t>
  </si>
  <si>
    <t>Solec</t>
  </si>
  <si>
    <t>Wiata grilowa-wigwam</t>
  </si>
  <si>
    <t>Solec Nowy</t>
  </si>
  <si>
    <t>Budynek sportowy-zaplecze socjalne (4kontenery)</t>
  </si>
  <si>
    <t>Starkowo</t>
  </si>
  <si>
    <t>obiekt kontenerowy</t>
  </si>
  <si>
    <t>płyty warstwowe</t>
  </si>
  <si>
    <t>Budynek szkolno-przedszkolny</t>
  </si>
  <si>
    <t>Budynek magazynowy</t>
  </si>
  <si>
    <t>Wieleń ośrodek Krokus</t>
  </si>
  <si>
    <t>stropodach z blachy falistej stalowej</t>
  </si>
  <si>
    <t>Budynek camp.</t>
  </si>
  <si>
    <t>stropodach z płyt korytkowych, kryty papą</t>
  </si>
  <si>
    <t>stropodach z płyt prefabrykowanych</t>
  </si>
  <si>
    <t>stropodach z płyt prefabrykowanych WPS kryty papą</t>
  </si>
  <si>
    <t>Budynek camp.szer.</t>
  </si>
  <si>
    <t>stropodach z płyt prefabrykowanych  żelbetonowych kryty papą</t>
  </si>
  <si>
    <t>stropodach z płyt żelbetonowych, kryty papą</t>
  </si>
  <si>
    <t>Budynek hotelowy</t>
  </si>
  <si>
    <t>stropodach z płyt dachowych, kryty papą</t>
  </si>
  <si>
    <t>strop drewniany, pokryty blachą ocynkowaną</t>
  </si>
  <si>
    <t>Stołówka</t>
  </si>
  <si>
    <t xml:space="preserve">Wieleń </t>
  </si>
  <si>
    <t>Oświetlenie placu sportowo-rekreacyjnego</t>
  </si>
  <si>
    <t>słupy stlowe, elementy oświetlenia</t>
  </si>
  <si>
    <t>Plac utwardzony przy remizie</t>
  </si>
  <si>
    <t>Boisko sportowe - stadion</t>
  </si>
  <si>
    <t>Pilkochwyty-stadion</t>
  </si>
  <si>
    <t>Plac zabaw-4 elementy</t>
  </si>
  <si>
    <t>Siłownia zewnętrzna</t>
  </si>
  <si>
    <t>Olejnica</t>
  </si>
  <si>
    <t>Promenada ścieżka Osłonin-Wielen plaża</t>
  </si>
  <si>
    <t>Płyta taneczna</t>
  </si>
  <si>
    <t>Siłownia zewnetrzna 12 elementów</t>
  </si>
  <si>
    <t>Wiata grilowa</t>
  </si>
  <si>
    <t>Ogrodzenie przy przedszkolu</t>
  </si>
  <si>
    <t>Boisko sportowe-kort tenisowy</t>
  </si>
  <si>
    <t>Plac zabaw-przedszkole</t>
  </si>
  <si>
    <t>Wieza OSP</t>
  </si>
  <si>
    <t>Klomb Popowo Stare</t>
  </si>
  <si>
    <t xml:space="preserve">Opłotowanie </t>
  </si>
  <si>
    <t>Boisko wielofunkcyjne</t>
  </si>
  <si>
    <t xml:space="preserve">Oświetlenie przejścia dla pieszych </t>
  </si>
  <si>
    <t>Przemęt ul. Jagiellońska</t>
  </si>
  <si>
    <t>Oświetlenie</t>
  </si>
  <si>
    <t>Przemęt ul. Zaborowska</t>
  </si>
  <si>
    <t>Przemęt ul. Zdrojowa i ul. Starkowska</t>
  </si>
  <si>
    <t>Przemęt ul. Jeziorna</t>
  </si>
  <si>
    <t>Przemęt-Błotnica</t>
  </si>
  <si>
    <t>Przemęt teren przy remizie osp</t>
  </si>
  <si>
    <t>Fontanna</t>
  </si>
  <si>
    <t>Boisko Orlik</t>
  </si>
  <si>
    <t>Plac zabaw-15 elementów</t>
  </si>
  <si>
    <t>Ogrodzenie placu GS</t>
  </si>
  <si>
    <t>Płyta magazynu osadu z zadaszeniem</t>
  </si>
  <si>
    <t>Plac zabaw z elementami siłowni zewnętrznej</t>
  </si>
  <si>
    <t>Plac przed salą wiejską</t>
  </si>
  <si>
    <t>Wieża widokowa</t>
  </si>
  <si>
    <t>Trafostacja</t>
  </si>
  <si>
    <t>Składowisko odpadów-teren zrekultywowany</t>
  </si>
  <si>
    <t xml:space="preserve">Plac zabaw </t>
  </si>
  <si>
    <t>Ogrodzenie boiska</t>
  </si>
  <si>
    <t>Plac przed salą</t>
  </si>
  <si>
    <t>Oświetlenie ul. Starkowska</t>
  </si>
  <si>
    <t xml:space="preserve">Boisko wielofunkcyjne </t>
  </si>
  <si>
    <t>Wieleń ul. Równa,Podgórna, Słoneczna, Dolna i Kręta</t>
  </si>
  <si>
    <t xml:space="preserve">Oświetlenie </t>
  </si>
  <si>
    <t>Oświetlenie drogowe</t>
  </si>
  <si>
    <t>Wieleń ul. Działkowa i Górna</t>
  </si>
  <si>
    <t>Oświetlenie parkowe</t>
  </si>
  <si>
    <t>Wieleń - Osłonin</t>
  </si>
  <si>
    <t>Wieleń ul. Cystersów, Kwiatowa, Jeziorna i Leśna</t>
  </si>
  <si>
    <t>Wieleń osiedle</t>
  </si>
  <si>
    <t xml:space="preserve">Oświetlenie uliczne </t>
  </si>
  <si>
    <t>Wieleń ul. Spacerowa</t>
  </si>
  <si>
    <t>Wieleń</t>
  </si>
  <si>
    <t>Parking przy ul. Wczasowej</t>
  </si>
  <si>
    <t xml:space="preserve">Plac Pielgrzyma </t>
  </si>
  <si>
    <t>Przepust mostowy</t>
  </si>
  <si>
    <t>Wieleń-Osłonin</t>
  </si>
  <si>
    <t xml:space="preserve">Parking </t>
  </si>
  <si>
    <t>kostka brukowa</t>
  </si>
  <si>
    <t>x</t>
  </si>
  <si>
    <t>elementy metalowe, stalowe, drewniane, podłoże betonowe</t>
  </si>
  <si>
    <t>elementy drewniane + stalowe</t>
  </si>
  <si>
    <t>beton</t>
  </si>
  <si>
    <t>betonowe</t>
  </si>
  <si>
    <t>słupy stalowe, elementy oświetlenia</t>
  </si>
  <si>
    <t>elementy stalowe + drewniane-plasikowe</t>
  </si>
  <si>
    <t>drewniana, przymocowana do kostki brukowej</t>
  </si>
  <si>
    <t>ogrodzenie panelowe, metalowe</t>
  </si>
  <si>
    <t>elementy drewniane+stalowe</t>
  </si>
  <si>
    <t>kostka brukowa, trawa</t>
  </si>
  <si>
    <t>betonowo-metalowe</t>
  </si>
  <si>
    <t>elementy metalowe+piłkochwyty</t>
  </si>
  <si>
    <t>metal</t>
  </si>
  <si>
    <t>siatka polipropylenowa elementy metalowe</t>
  </si>
  <si>
    <t>Kaszczor ul. Zachodnia</t>
  </si>
  <si>
    <t>elementy metalowe-stalowe, drewniane</t>
  </si>
  <si>
    <t>Kluczewo ul. Rolnicza</t>
  </si>
  <si>
    <t>elementy drewniane+stal</t>
  </si>
  <si>
    <t>Plac zabaw wraz z ogrodzeniem</t>
  </si>
  <si>
    <t>elementy drewniane + stal</t>
  </si>
  <si>
    <t>kostka,trawa, siatka, beton</t>
  </si>
  <si>
    <t>Ogródek rekreacyjny dla seniorów z ogrodzeniem</t>
  </si>
  <si>
    <t>elementy metalowe, drewniane, beton</t>
  </si>
  <si>
    <t>elementy metalowe + siatka</t>
  </si>
  <si>
    <t>kostka brukowa, trawa, oświetlenie, elementy metalowe</t>
  </si>
  <si>
    <t>elementy stalowe+drewniane</t>
  </si>
  <si>
    <t>elementy metalowe, stalowe, drewniane</t>
  </si>
  <si>
    <t>betonowo metalowe</t>
  </si>
  <si>
    <t>Oświetlenie drogowe ul. Spacerowa</t>
  </si>
  <si>
    <t>Oświetlenie parkowe-plaża</t>
  </si>
  <si>
    <t>Osłonin ul. Słowiańska</t>
  </si>
  <si>
    <t>Osłonin wjazd do remizy osp</t>
  </si>
  <si>
    <t>Obiekt rekreacyjny-plaża + pomost z balutradą</t>
  </si>
  <si>
    <t>Plac zabaw-6 elementów+ogrodzenie</t>
  </si>
  <si>
    <t>Płyta wielofunkcyjna-plaża wraz z ogrodzeniem</t>
  </si>
  <si>
    <t>kostka brukowa, elementy metalowe</t>
  </si>
  <si>
    <t>Ściana wspinaczkowa wraz z ogrodzeniem</t>
  </si>
  <si>
    <t>tworzywo sztuczne, polimal. Elemety metalowe ogrodzenia</t>
  </si>
  <si>
    <t>drewno,</t>
  </si>
  <si>
    <t>pokrycie bitumiczne, podkład drewniany</t>
  </si>
  <si>
    <t>Zestaw zabawowy przy sali wiejskiej</t>
  </si>
  <si>
    <t>elememty stalowo drewniane</t>
  </si>
  <si>
    <t>drewniana pokryta gontem</t>
  </si>
  <si>
    <t>elementy betonowe</t>
  </si>
  <si>
    <t>słupy stalowe, kable</t>
  </si>
  <si>
    <t>słupy, stalowe elementy oświetlenia</t>
  </si>
  <si>
    <t>ostka , sztuczna nawierzchnia, wyposażenie boiska</t>
  </si>
  <si>
    <t>siatka, trawa, elementy metalowe beton</t>
  </si>
  <si>
    <t>Boisko sportowe wraz  z ogrodzeniem i trybunami</t>
  </si>
  <si>
    <t xml:space="preserve">elementy metalowo stalowe </t>
  </si>
  <si>
    <t>elememty drewniane+metalowe</t>
  </si>
  <si>
    <t>płyty żelbetowe</t>
  </si>
  <si>
    <t>konstrukcja metalowe, blacha</t>
  </si>
  <si>
    <t>elementy stalowe</t>
  </si>
  <si>
    <t>drewniana+metal</t>
  </si>
  <si>
    <t>metalowo-drewniane</t>
  </si>
  <si>
    <t>Ogrodzenie trybuny- boisko</t>
  </si>
  <si>
    <t>Wieleń ul. Górna i Sosnowa</t>
  </si>
  <si>
    <t>2013,2018,2020</t>
  </si>
  <si>
    <t>beton, elementy dreniane</t>
  </si>
  <si>
    <t>kostka brukowa, oświelenie, wiata rowerowa</t>
  </si>
  <si>
    <t>Serwer Dell PowerEdgeR440</t>
  </si>
  <si>
    <t>ST/00369/2021</t>
  </si>
  <si>
    <t>Stacjonarny</t>
  </si>
  <si>
    <t>Serwer Dell PowerEdgeR6515 zz osprzętem</t>
  </si>
  <si>
    <t>ST/00884/2019</t>
  </si>
  <si>
    <t>Zestaw skanujący</t>
  </si>
  <si>
    <t>ST/00403/2022</t>
  </si>
  <si>
    <t>Ogrodzenie wraz z piłkochwytami</t>
  </si>
  <si>
    <t>ogrodzenie panelowe, elementy betonowe, siatka polipropylenowa</t>
  </si>
  <si>
    <t>Ogrodzenie stadionu</t>
  </si>
  <si>
    <t>panele ogrodzeniowe+ słupki  ogrodzeniowe</t>
  </si>
  <si>
    <t>Oswietlenie placu przy stawie</t>
  </si>
  <si>
    <t>Zestaw aparat EKG wraz z zestawem spirometrycznym do ekg</t>
  </si>
  <si>
    <t>ST/00398/2022</t>
  </si>
  <si>
    <t>ST/00399/2022</t>
  </si>
  <si>
    <t>ST/00400/2022</t>
  </si>
  <si>
    <t>ST/00401/2022</t>
  </si>
  <si>
    <t>Przenośny</t>
  </si>
  <si>
    <t>Bucz Ośrodek Zdrowia</t>
  </si>
  <si>
    <t>UG Pok. Nr 15</t>
  </si>
  <si>
    <t>UG Pok. Nr 24B</t>
  </si>
  <si>
    <t>Komputer All In One (zestaw)</t>
  </si>
  <si>
    <t>PST-06751/2022</t>
  </si>
  <si>
    <t>UG Pok.Nr 05-06</t>
  </si>
  <si>
    <t>Laptop Dell Inspiron 5310 i5-11320H</t>
  </si>
  <si>
    <t>PST-06499/2022</t>
  </si>
  <si>
    <t>UG Pok. Nr P10</t>
  </si>
  <si>
    <t>UG serwerownia</t>
  </si>
  <si>
    <t>UG Pok. Nr 07</t>
  </si>
  <si>
    <t>PST-06311/2021</t>
  </si>
  <si>
    <t>Przełącznik NETGEAR GS348-100EUS</t>
  </si>
  <si>
    <t>Serwer plików QNAP TS-253D wraz z dyskami Toshiba</t>
  </si>
  <si>
    <t>PST-06646/2022</t>
  </si>
  <si>
    <t>PST-06400/2021</t>
  </si>
  <si>
    <t>UG Pok. Nr 03</t>
  </si>
  <si>
    <t>Zestaw komputerowy Dell</t>
  </si>
  <si>
    <t>PST-06401/2021</t>
  </si>
  <si>
    <t>PST-06500/2022</t>
  </si>
  <si>
    <t>UG Pok. Nr 05-06</t>
  </si>
  <si>
    <t>PST-06560/2022</t>
  </si>
  <si>
    <t>UG Pok. Nr 10A</t>
  </si>
  <si>
    <t>PST-06562/2022</t>
  </si>
  <si>
    <t>UG Pok. Nr 18</t>
  </si>
  <si>
    <t>PST-06767/2022</t>
  </si>
  <si>
    <t>PST-06561/2022</t>
  </si>
  <si>
    <t>Radiotelefon Motorola DM4600E wraz z osprzętem</t>
  </si>
  <si>
    <t>PST-06279/2021</t>
  </si>
  <si>
    <t>UG  Pok. Nr 05-06</t>
  </si>
  <si>
    <t xml:space="preserve">Radiotelefon Motorola DP4600E </t>
  </si>
  <si>
    <t>PST-06739/2022</t>
  </si>
  <si>
    <t>PST-06740/2022</t>
  </si>
  <si>
    <t>Telefon Samsung Galaxy A33</t>
  </si>
  <si>
    <t>PST-06758/2022</t>
  </si>
  <si>
    <t>Telefon stacjonarny Yealink T46U wraz z modułem sekretarskim Yealink EXP43 i zasilaczem</t>
  </si>
  <si>
    <t>PST-06501/2022</t>
  </si>
  <si>
    <t>PST-06502/2022</t>
  </si>
  <si>
    <t>UG Pok. Nr 24</t>
  </si>
  <si>
    <t>Telefon XIAOMI REDMI 10</t>
  </si>
  <si>
    <t>PST-06476/2022</t>
  </si>
  <si>
    <t>UG Pok. Nr 13</t>
  </si>
  <si>
    <t>Telewizor LG 75UN71003LC</t>
  </si>
  <si>
    <t>PST-06185/2021</t>
  </si>
  <si>
    <t>UG Pok. Nr 26A</t>
  </si>
  <si>
    <t>Urządzenie UTM Stormshield SN310</t>
  </si>
  <si>
    <t>PST-06183/2021</t>
  </si>
  <si>
    <t>Projektor Epson EB-5520W</t>
  </si>
  <si>
    <t>PST-06757/2022</t>
  </si>
  <si>
    <t>Sala wiejska w Starkowie</t>
  </si>
  <si>
    <t>Defibrylator AED Philips Heartstart wraz z kapsułą zewnętrzną Rodaid i kluczem pediatrycznym</t>
  </si>
  <si>
    <t>PST-06321/2021</t>
  </si>
  <si>
    <t>PST-06323/2021</t>
  </si>
  <si>
    <t>Defibrylator Philips FRx Standard wraz z kapsułą Rotaid Solid Plus Heat</t>
  </si>
  <si>
    <t>PST-04008/2020</t>
  </si>
  <si>
    <t>Budynek OSP Kluczewo</t>
  </si>
  <si>
    <t>Budynek sali wiejskiej Mochy</t>
  </si>
  <si>
    <t>PST-06320/2021</t>
  </si>
  <si>
    <t>Defibrylator AED iPAD (ME PAD) SP1 wraz z szafką zewnętrzną Smart Case SC1230</t>
  </si>
  <si>
    <t>PST-06404/2021</t>
  </si>
  <si>
    <t>Budynek sali wiejskiej Siekowo</t>
  </si>
  <si>
    <t>Defibrylator  AED Philips FRx-OSP 1A wraz z kapsułą Rotaid zewnętrzną z alarmem</t>
  </si>
  <si>
    <t>PST-04037/2020</t>
  </si>
  <si>
    <t>Drukarka DYMO LM280</t>
  </si>
  <si>
    <t>PST-06313/2021</t>
  </si>
  <si>
    <t>Drukarka Epson WF-C579RDWF</t>
  </si>
  <si>
    <t>PST-06312/2021</t>
  </si>
  <si>
    <t>Drukarka kolorowa WF-C579RDWF</t>
  </si>
  <si>
    <t>PST-06557/2022</t>
  </si>
  <si>
    <t>Drukarka wielofunkcyjna Epson WF-C869R</t>
  </si>
  <si>
    <t>PST-06745/2022</t>
  </si>
  <si>
    <t>Urządzenie wielofunkcyjne 3w1 drukarka Epson EcoTank L3251</t>
  </si>
  <si>
    <t>PST-06515/2022</t>
  </si>
  <si>
    <t>Urządzenie wielofunkcyjne Epson WF-M5799DWF</t>
  </si>
  <si>
    <t>PST-06768/2022</t>
  </si>
  <si>
    <t>PST-06178/2021</t>
  </si>
  <si>
    <t>Oprogramowanie</t>
  </si>
  <si>
    <t>WN</t>
  </si>
  <si>
    <t>Urząd Gminy Przemęt</t>
  </si>
  <si>
    <t>Monitoring wizyjny</t>
  </si>
  <si>
    <t>Osłonin -Plaża</t>
  </si>
  <si>
    <t>Monirtoring  wizyjny</t>
  </si>
  <si>
    <t>Monitoring</t>
  </si>
  <si>
    <t>Blotnica - budynek Żłobka Gminnego  i Dziennego Domu Pomocy Senior</t>
  </si>
  <si>
    <t>Sala wiejska Barchlin</t>
  </si>
  <si>
    <t>boisko Solec</t>
  </si>
  <si>
    <t>Ośrodek Krokus Wieleń(dworek)</t>
  </si>
  <si>
    <t>Przemęt ul. Powst. Wlkp. 7</t>
  </si>
  <si>
    <t>brak danych</t>
  </si>
  <si>
    <t>mieszkanie - najem</t>
  </si>
  <si>
    <t>najem</t>
  </si>
  <si>
    <t>siedziba gminy</t>
  </si>
  <si>
    <t>przystanek autobusowy</t>
  </si>
  <si>
    <t>zaplecze sanitarno -szatniowe</t>
  </si>
  <si>
    <t>działalność kulturalno-społeczna</t>
  </si>
  <si>
    <t>magazyn</t>
  </si>
  <si>
    <t>szkoła</t>
  </si>
  <si>
    <t>dzierżawa</t>
  </si>
  <si>
    <t>2019 r.2020 r. przebudowa budynku oświatowego z jednoczesną zmiana sposobu użytkowania na pomieszczenia biurowe</t>
  </si>
  <si>
    <t>2019 r. montaż pieca c.o. 2020 r. przebudowa podłogi</t>
  </si>
  <si>
    <t>2020 r. 2021 r. wykonanie instalacji c.o.</t>
  </si>
  <si>
    <t>2021 r.przebudowa chłodni</t>
  </si>
  <si>
    <t>2019 r.modernizacja instalacji elektrycznej</t>
  </si>
  <si>
    <t>2021 r. wymiana pokrycia dachowego</t>
  </si>
  <si>
    <t>2022 r. modernizacja sali widowiskowej</t>
  </si>
  <si>
    <t>2021 r. wymiana pokrycia dachowego, wykonanie tarasu z podjazdem dla niepełnosprawnych i utwardzenie terenu przed podjazdem</t>
  </si>
  <si>
    <t>bardzo dobry</t>
  </si>
  <si>
    <t xml:space="preserve">brak danych </t>
  </si>
  <si>
    <t>Bucz Ośrodek Zdrowia - użyczenie</t>
  </si>
  <si>
    <t>Mochy Ośrodek Zdrowia - użyczenie</t>
  </si>
  <si>
    <t>Kaszczor Ośrodek Zdrowia-użyczenie</t>
  </si>
  <si>
    <t>Przemęt Centrum Medyczne Salus-użyczenie</t>
  </si>
  <si>
    <t>Centrum medyczne Salus Przemęt</t>
  </si>
  <si>
    <t>2022 r. remont posadzki</t>
  </si>
  <si>
    <t>2022 r. renowacja pomostu</t>
  </si>
  <si>
    <t>2022 r.odmalowanie belek, schodów, drzwi uzupełnnienie uszkodzonej tralki</t>
  </si>
  <si>
    <t>2022 r. naprawa poszycia dachowego</t>
  </si>
  <si>
    <t>2019 r. wymiana obróbek kalenicowych oraz wymiana obróbek blacharskich komina, obróbki blacharskie na dachu, 2021 r. naprawa poszycia dachowego</t>
  </si>
  <si>
    <t>2020 r. naprawa orynnowania</t>
  </si>
  <si>
    <t>2019, 2020 r. modernizacja elewacji wraz z dobudową komina i przebudową kotłowni, wymiana kotła c.o. 2021 r. przebudowa instalacji wodociągowej</t>
  </si>
  <si>
    <t>2020 r. malowanie elewacji</t>
  </si>
  <si>
    <t>2020 r. wymiana bramy wjazdowej</t>
  </si>
  <si>
    <t>2020 R. REMONT BUDYNKU OSP</t>
  </si>
  <si>
    <t>2019 r. wykonanie instalacji elektrycznej, 2020 r. odnowienie podbitki dachowej i podłogi, 2021 r. wykonanie prac elektrycznych, 2022 r. wykonanie sufitu podwieszanego</t>
  </si>
  <si>
    <t>2019 r. modernizacja instalacji elektrycznej,  2020 r. termomodernizacja budynku</t>
  </si>
  <si>
    <t>2019 r. montaż klimatyzacji, modernizacja instalacji elektrycznej,  2020r. Naprawa instalacji wodnej, 2021 r. naprawa poszycia dachowego, zakup i montaż zbiornika bezodpływowego,remont zaplecza kuchennego 2022 r. remont tarasu,</t>
  </si>
  <si>
    <t>2019 r. wymiana okien z zbudową</t>
  </si>
  <si>
    <t>zadanie zostało zlecone podmiotowi zewnętrznemu</t>
  </si>
  <si>
    <t>2021 r. naprawa poszycia dachowego,</t>
  </si>
  <si>
    <t>2022 r. montaż klimatyzacji</t>
  </si>
  <si>
    <t>monitoring, alarm z podłączeniem do agencji ochrony</t>
  </si>
  <si>
    <t>iPhone 14 Pro 128 GB</t>
  </si>
  <si>
    <t>UG Pok. 10</t>
  </si>
  <si>
    <t>PST-06789/2023</t>
  </si>
  <si>
    <t>TAK (sprzątanie, utrzymanie zieleni)</t>
  </si>
  <si>
    <t xml:space="preserve">Dane </t>
  </si>
  <si>
    <t>w tym sprzęt medyczny</t>
  </si>
  <si>
    <t>Czy medyczny
(Tak/Nie)</t>
  </si>
  <si>
    <t>Rodzaj sprzętu 
(stacjonarny/ przenośny/ oprogramowanie/monitoring)</t>
  </si>
  <si>
    <t>Wyposażenie jednostek OSP, MDP i DDP</t>
  </si>
  <si>
    <t>TAK
kąpielisko w miejscowości Osłonin</t>
  </si>
  <si>
    <t>wyłączony z użytkowania (odcięte media)</t>
  </si>
  <si>
    <t>mieszkanie 1/2 budynku, 1/2 budynku wyłączona z użytkowania</t>
  </si>
  <si>
    <t>Załącznik nr 3 do Wniosku pn. „Usługa ubezpieczenia Gminy Przemęt oraz podległych jednostek organizacyjnych”
Znak Sprawy ZP.10.2023.BU 
- "Wykaz mienia_Urząd Gminy"</t>
  </si>
  <si>
    <t>ANKIETA - SUMY UBEZPIECZENIA MIENIA I SPRZĘTU ELEKTRONICZNEGO NA NOWY OKRES UBEZPIECZENIA</t>
  </si>
  <si>
    <t>Przed wypełnieniem kwestionariusza należy zapoznać się z poniższymi objaśnieniami</t>
  </si>
  <si>
    <t>OBJAŚNIENIA</t>
  </si>
  <si>
    <t>Kwestionariusz służy do wskazania przez Ubezpieczonego łącznych wartości posiadanego majątku w poszczególnych kategoriach mienia podlegającego ubezpieczeniu</t>
  </si>
  <si>
    <t>Kwestionariusz zawiera następujące zakładki:</t>
  </si>
  <si>
    <t>Zastosowana podstawa szacowania wartości ma bezpośredni wpływ na sposób ustalenia wysokości odszkodowania.</t>
  </si>
  <si>
    <t>Wartość mienia może zostać określona przy zastosowaniu następujących podstaw szacowania wartości:</t>
  </si>
  <si>
    <t>Symbol</t>
  </si>
  <si>
    <t>Co oznacza</t>
  </si>
  <si>
    <t>Jak ubezpieczyciel wyliczy odszkodowanie</t>
  </si>
  <si>
    <t>Dodatkowe wymagania</t>
  </si>
  <si>
    <t>Do których kategorii mienia może mieć zastosowanie</t>
  </si>
  <si>
    <t>Wartość odtworzeniowa (nowa)</t>
  </si>
  <si>
    <t>O</t>
  </si>
  <si>
    <t>Wartość odpowiadająca kosztom przywrócenia mienia do stanu nowego lecz nieulepszonego.    W przypadku budynków, budowli lub nakładów adaptacyjnych jest to wartość odpowiadająca kosztom odbudowy mienia w tym samym miejscu z uwzględnieniem dotychczasowej technologii, konstrukcji, wymiarów i standardu wykończenia przy zastosowaniu takich samych lub najbardziej zbliżonych materiałów. W przypadku maszyn, urządzeń i wyposażenia jest to wartość odpowiadająca kosztom zakupu lub wytworzenia nowego przedmiotu tego samego rodzaju, typu, o tych samych lub najbardziej zbliżonych parametrach.</t>
  </si>
  <si>
    <t>W przypadku deklaracji mienia w wartości odtworzeniowej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W przypadku rezygnacji przez ubezpieczonego z remontu, odbudowy zakupu nowego mienia w miejsce zniszczonego lub utraconego, odszkodowanie wypłacane przez ubezpieczyciela w gotówce odpowiada tylko wartości rzeczywistej (zob. "wartość rzeczywista").</t>
  </si>
  <si>
    <t>Budynki, Budowle, Ruchomości</t>
  </si>
  <si>
    <t>Wartość księgowa brutto (początkowa)</t>
  </si>
  <si>
    <t>KB</t>
  </si>
  <si>
    <t>wartość mienia wynikająca z ewidencji księgowej, odpowiadająca jego wartości początkowej, stanowiącej cenę nabycia lub koszt wytworzenia środka trwałego, powiększoną o koszty jego ulepszenia i skorygowaną w wyniku aktualizacji wyceny.</t>
  </si>
  <si>
    <t>Budynki, Budowle, Środki trwałe, ruchomości</t>
  </si>
  <si>
    <t>Wartość rzeczywista</t>
  </si>
  <si>
    <t>WR</t>
  </si>
  <si>
    <t>W przypadku deklaracji wartości mienia w wartości rzeczywistej ubezpieczyciel wypłaca odszkodowanie w wartości odtworzeniowej pomniejszonej o wyrażony w procentach stopień zużycia technicznego.</t>
  </si>
  <si>
    <t>Uwaga! W przypadku deklaracji mienia w wartości rzeczywistej konieczne jest załączenie do kwestionariusza szczegółowego wykazu składników mienia wchodzących w skład łącznie zadeklarowanej sumy ubezpieczenia; wykaz powinien zawierać oszacowaną wartość poszczególnych składników i ich lokalizację (nie dotyczy ubezpieczenia mienia osób trzecich)</t>
  </si>
  <si>
    <t>Koszt zakupu/Koszt wytworzenia</t>
  </si>
  <si>
    <t>KZ/KW</t>
  </si>
  <si>
    <t>Najwyższa przewidywana w okresie ubezpieczenia wartość odpowiadająca cenie nabycia lub kosztom wytworzenia.</t>
  </si>
  <si>
    <t>Odszkodowanie odpowiada cenie nabycia zniszczonego, utraconego mienia lub kosztom jego wytworzenia.</t>
  </si>
  <si>
    <t>Wartość nominalna</t>
  </si>
  <si>
    <t>N</t>
  </si>
  <si>
    <t>Dotyczy ubezpieczenia gotówki</t>
  </si>
  <si>
    <t>Odszkodowanie odpowiada wartości nominalnej utraconej gotówki.</t>
  </si>
  <si>
    <t>Gotówka</t>
  </si>
  <si>
    <t>Pierwsze Ryzyko</t>
  </si>
  <si>
    <t>PR</t>
  </si>
  <si>
    <t>Mksymalna szkoda, która może powstać w okresie ubezpieczenia</t>
  </si>
  <si>
    <t>Odszkodowanie odpowiada wartości szkody, przy czym nie może ono przekroczyć podanej wartości maksymalnej szkody; każdorazowe odszkodowanie obniża wskazaną sume ubezpieczenia</t>
  </si>
  <si>
    <t>Nakłady adaptacyjne, Wyposażenie niskocenne</t>
  </si>
  <si>
    <t>Kategorie mienia podlegającego ubezpieczeniu</t>
  </si>
  <si>
    <t>Kategoria mienia</t>
  </si>
  <si>
    <t>Co obejmuje</t>
  </si>
  <si>
    <t>Jaką podstawę szacowania wartości można zastosować</t>
  </si>
  <si>
    <t>Rekomendowana podstawa szacowania wartości</t>
  </si>
  <si>
    <t>UBEZPIECZENIE MIENIA OD ZDARZEŃ LOSOWYCH (AR)</t>
  </si>
  <si>
    <t>Budynki i Budowle</t>
  </si>
  <si>
    <t>O; KB; WR</t>
  </si>
  <si>
    <t>Środku trwałe gr III-VIII KŚT</t>
  </si>
  <si>
    <t>Wyposażenie niskocenne</t>
  </si>
  <si>
    <t>KZ; PR</t>
  </si>
  <si>
    <t xml:space="preserve">Środki obrotowe </t>
  </si>
  <si>
    <t>Nakłady adaptacyjne</t>
  </si>
  <si>
    <t>Gotówka od kradzieży z włamaniem i rabunku</t>
  </si>
  <si>
    <t xml:space="preserve">RABUNEK - Maksymalna wartość nominalna gotówki możliwa do zrabowania w czasie napadu (rabunek - to kradzież połączona z użyciem przemocy wobec osoby lub groźbą natychmiastowego jej użycia albo dokonana poprzez doprowadzenie człowieka do stanu nieprzytomności lub bezbronności. Na równi z tym należy traktować sytuację, w której pokrzywdzony pod wpływem takiej groźby natychmiast wydaje przedmiot sprawcy).                                                                                                                                            KRADZIEŻ- Maksymalna wartość gotówki pozostawiona w lokalu (sklepie, placówce itp.) po zamknięciu np. po godzinach pracy, w weekendy, święta itp. lub w czasie pracy lokalu - skradziona bez rabunku przy pozostawieniu śladów włamania. 
</t>
  </si>
  <si>
    <t>Mienie pracowników</t>
  </si>
  <si>
    <t>Mienie osobistego użytku pracowników, które znajduje się w miejscu pracy, z wyłączeniem gotówki, wartości pieniężnych i dokumentów, kart płatniczych (np.debetowych, kredytowych), parapłatniczych (np.bankomatowych, rabatowych) oraz pojazdów mechanicznych. W przypadku zgłaszania do ubezpieczenia szkód w pojazdach pracowników znajdujących się na terenie ubezpieczonej lokalizacji nalezy podać limit odpowiedzialności za wymieniony rodzaj szkód.</t>
  </si>
  <si>
    <t>Mienie osób trzecich</t>
  </si>
  <si>
    <t>Mienie przekazane ubezpieczonemu na podstawie umowy np. umowy leasingu, najmu, dzierżawy lub w celu wykonywania usługi naprawy, remontu, przeróbki, czyszczenia, sprzedaży, składu, przechowania lub w innym podobnym celu zgodnym z zaleceniami właściciela. Mienie osób trzecich podlega ubezpieczeniu wg najwyższej przewidywanej w okresie ubezpieczenia wartości rzeczywistej.</t>
  </si>
  <si>
    <t xml:space="preserve">Mienie przechowywane na zewnątrz budynków </t>
  </si>
  <si>
    <t xml:space="preserve">np. środki obrotowe, specjalistyczne maszyny, elementy monitoringu przemysłowego, banery, szyldy i reklamy itp., </t>
  </si>
  <si>
    <t>SPRZĘT ELEKTRONICZNY OD WSZYSTKICH RYZYK (EEI)</t>
  </si>
  <si>
    <t>Elektroniczny sprzęt przenośny</t>
  </si>
  <si>
    <t>KB/O</t>
  </si>
  <si>
    <t>Elektroniczny sprzęt stacjonarny</t>
  </si>
  <si>
    <t>Ochroną ubezpieczeniową w ramach polisy majątkowej nie jest objęte następujące mienie (nie należy ujmować go w deklarowanych wartościach):</t>
  </si>
  <si>
    <t>1) uprawy roślinne, drzewa, krzewy, zwierzęta;</t>
  </si>
  <si>
    <t>2) grunty, gleby, naturalne wody powierzchniowe lub podziemne, zbiorniki wodne;</t>
  </si>
  <si>
    <t xml:space="preserve">3) pojazdy mechaniczne dopuszczone do ruchu (wraz z naczepami, przyczepami) </t>
  </si>
  <si>
    <t>4) sieci energetyczne znajdujące się w odległości większej niż 100 metrów poza miejscem ubezpieczenia;</t>
  </si>
  <si>
    <t>5) znajdujące się pod ziemią lub związane z produkcją wydobywczą;</t>
  </si>
  <si>
    <t>6) będące w trakcie rozbiórki, demontażu, budowy, remontu, montażu, instalacji, rozruchu próbnego, testów poprzedzających uruchomienie</t>
  </si>
  <si>
    <t>7) o charakterze zabytkowym, artystycznym, unikatowym, wszelkiego rodzaju dzieła sztuki;</t>
  </si>
  <si>
    <t>8) akta, dokumenty, plany, zdjęcia, dane zawarte na nośnikach danych, wzory, modele, prototypy eksponaty;</t>
  </si>
  <si>
    <t>9) namioty (w tym foliowe), szklarnie, inspekty oraz mienie w nich zlokalizowane;</t>
  </si>
  <si>
    <t>10) środki obrotowe z przekroczonym terminem ważności, wycofane z obrotu lub z innych przyczyn nieposiadające wartości handlowej;</t>
  </si>
  <si>
    <t xml:space="preserve">11) budynki i budowle przeznaczone do rozbiórki wraz z mieniem w nich się znajdującym oraz maszyny, urządzenia, wyposażenie przeznaczone do likwidacji. </t>
  </si>
  <si>
    <t xml:space="preserve">Uwaga! Do kwestionariusza należy dołączyć wykaz lokalizacji, w których znajduje się mienie zgłoszone do ubezpieczenia, z wyłączeniem lokalizacji związanych ze świadczeniem </t>
  </si>
  <si>
    <t>usług u kontrahenta.</t>
  </si>
  <si>
    <t>)</t>
  </si>
  <si>
    <t>*</t>
  </si>
  <si>
    <t>Prosimy o uzupełnienie danych w polach oznaczonych kolorem żóltym</t>
  </si>
  <si>
    <t>Prosimy o wpisanie aktualnych sum ubezpieczenia 
w miejscach zaznaczonych kolorem żółtym</t>
  </si>
  <si>
    <r>
      <t xml:space="preserve">Mienie osób trzecich 
</t>
    </r>
    <r>
      <rPr>
        <i/>
        <sz val="8"/>
        <rFont val="Roboto Light"/>
      </rPr>
      <t>np. przyjęte w celu wykonania usługi lub mienie przekazane na podstawie tytułu prawnego 
(np. Leasing, dzierżawa)</t>
    </r>
  </si>
  <si>
    <r>
      <t xml:space="preserve">Mienie przechowywane na zewnątrz budynków 
</t>
    </r>
    <r>
      <rPr>
        <i/>
        <sz val="8"/>
        <color indexed="60"/>
        <rFont val="Roboto Light"/>
      </rPr>
      <t>(wymienić rodzaj mienia)</t>
    </r>
  </si>
  <si>
    <r>
      <t>Mienie wyłączone z ekspoatacji</t>
    </r>
    <r>
      <rPr>
        <i/>
        <sz val="8"/>
        <color indexed="60"/>
        <rFont val="Roboto Light"/>
      </rPr>
      <t xml:space="preserve"> 
(wymienić co to za mienie, adres i jaka jest wartość)</t>
    </r>
  </si>
  <si>
    <r>
      <rPr>
        <b/>
        <i/>
        <sz val="11"/>
        <color indexed="10"/>
        <rFont val="Roboto Light"/>
      </rPr>
      <t>Prosimy o wpisanie aktualnych sum ubezpieczenia w miejscach zaznaczonych kolorem żółtym</t>
    </r>
    <r>
      <rPr>
        <b/>
        <i/>
        <sz val="11"/>
        <color indexed="60"/>
        <rFont val="Roboto Light"/>
      </rPr>
      <t xml:space="preserve">
</t>
    </r>
    <r>
      <rPr>
        <i/>
        <sz val="10"/>
        <rFont val="Roboto Light"/>
      </rPr>
      <t>Uwaga! 
Zasadą jest, że do tego rodzaju ubezpieczenia zgłasza się sprzęt nowy (do 5 lat). Wynika to z faktu, iż ubezpieczenie sprzętu elektronicznego od wszystkich ryzyk jest znacznie droższe niż ubezpieczenie tego sprzętu w ramach ubezpieczenia mienia od ognia i innych zdarzeń losowych/mienia od wszystkich ryzyk.
Jednak w przypadku posiadania sprzętu elektronicznego o znacznej wartości starszego niż 5 lat, istnieje możliwość ubezpieczenia go w ramach polisy sprzętu elektronicznego.
W związku z powyższym mogą Państwo podać w tym wykazie dane sprzętu elektronicznego bez względu na wiek, mając na względzie wieksze koszty tego rodzaju ubezpieczenia.
Sprzęt elektroniczny niewyszczególniony w poniższym zestawieniu prosimy wykazać w zakładce MIENIE SU
 pozycja 2 pn. "Maszyny, Urządzenia, Wyposażenie" 
lub poz. 3 pn. "Niskocenne Składniki Mienia"</t>
    </r>
  </si>
  <si>
    <t>działalniość sportowa</t>
  </si>
  <si>
    <t>trawa + kostka brukowa</t>
  </si>
  <si>
    <t>elemety stalowe + siatka</t>
  </si>
  <si>
    <t>Dysk Seagate One Touch Hub 20TB</t>
  </si>
  <si>
    <t>Laptop Dell Vostro 5620</t>
  </si>
  <si>
    <t>Laptop Lenovo V15 GEN2 ITL</t>
  </si>
  <si>
    <t>PST/06812/2023</t>
  </si>
  <si>
    <t>PST-06817/2023</t>
  </si>
  <si>
    <t>PST-06813/2023</t>
  </si>
  <si>
    <t>UG pok. 26</t>
  </si>
  <si>
    <t>OSP Starkowo</t>
  </si>
  <si>
    <r>
      <t xml:space="preserve">Podstawa szacowania wartości 
</t>
    </r>
    <r>
      <rPr>
        <i/>
        <sz val="10"/>
        <rFont val="Roboto Light"/>
      </rPr>
      <t>(księgowa brutto - KB / odtworzeniowa - O / Rzeczywista - RZ)</t>
    </r>
  </si>
  <si>
    <r>
      <t xml:space="preserve">Rodzaj konstrukcji budynku 
</t>
    </r>
    <r>
      <rPr>
        <i/>
        <sz val="10"/>
        <rFont val="Roboto Light"/>
      </rPr>
      <t xml:space="preserve">np. murowany, drewniany, płyta warstwowa, inny materiał </t>
    </r>
  </si>
  <si>
    <r>
      <t xml:space="preserve">Zabezpieczenia przeciwpożarowe 
</t>
    </r>
    <r>
      <rPr>
        <i/>
        <sz val="10"/>
        <rFont val="Roboto Light"/>
      </rPr>
      <t>(Wymienić: np. gaśnice, hydranty /podać ilość/, alarm przeciwpożarowy, czujki dymu, klapy dymne, zbiornik przeciwpożarowy /podać odległość od budynku/, itp. )</t>
    </r>
  </si>
  <si>
    <r>
      <t xml:space="preserve">Zabezpieczenia przeciwkradzieżowe
</t>
    </r>
    <r>
      <rPr>
        <i/>
        <sz val="10"/>
        <rFont val="Roboto Light"/>
      </rPr>
      <t>(min. 2 zamki wielozastawkowe w drzwiach zewnętrznych, 
alarm przeciwkradzieżowy w miejscu ubezpieczenia, z podłączeniem do agencji ochrony; stały dozór; monitoring, itp.)</t>
    </r>
  </si>
  <si>
    <r>
      <t xml:space="preserve">Rodzaj wykonanych remontów w ostatnich 5 latach
</t>
    </r>
    <r>
      <rPr>
        <i/>
        <sz val="10"/>
        <rFont val="Roboto Light"/>
      </rPr>
      <t>(wymienić remonty i podać rok)</t>
    </r>
  </si>
  <si>
    <r>
      <t xml:space="preserve">Stan techniczny budynku </t>
    </r>
    <r>
      <rPr>
        <i/>
        <sz val="10"/>
        <rFont val="Roboto Light"/>
      </rPr>
      <t>(wg gradacji: bardzo dobry, dobry, dostateczny, zły)</t>
    </r>
  </si>
  <si>
    <r>
      <t xml:space="preserve">a) </t>
    </r>
    <r>
      <rPr>
        <b/>
        <sz val="10"/>
        <color indexed="8"/>
        <rFont val="Roboto Light"/>
      </rPr>
      <t>Ściany zewnętrzne</t>
    </r>
    <r>
      <rPr>
        <sz val="10"/>
        <color indexed="8"/>
        <rFont val="Roboto Light"/>
      </rPr>
      <t>: murowane (cegła, beton, pustak); elementy drewniane; elementy szklane; konstrukcja stalowa osłonięta blachą/ płytami warstwowymi z wypełnieniem: styropian, wełna mineralna, pianka poliuretanowa; inne ? (</t>
    </r>
    <r>
      <rPr>
        <i/>
        <sz val="10"/>
        <color indexed="8"/>
        <rFont val="Roboto Light"/>
      </rPr>
      <t>wybrać właściwe</t>
    </r>
    <r>
      <rPr>
        <sz val="10"/>
        <color indexed="8"/>
        <rFont val="Roboto Light"/>
      </rPr>
      <t>)</t>
    </r>
  </si>
  <si>
    <r>
      <t xml:space="preserve">b) </t>
    </r>
    <r>
      <rPr>
        <b/>
        <sz val="10"/>
        <color indexed="8"/>
        <rFont val="Roboto Light"/>
      </rPr>
      <t xml:space="preserve">Stropy: </t>
    </r>
    <r>
      <rPr>
        <sz val="10"/>
        <color indexed="8"/>
        <rFont val="Roboto Light"/>
      </rPr>
      <t xml:space="preserve"> betonowe/ żelbetowe; murowane (cegła/pustak); stalowe; elementy drewniane</t>
    </r>
  </si>
  <si>
    <r>
      <t xml:space="preserve">c) </t>
    </r>
    <r>
      <rPr>
        <b/>
        <sz val="10"/>
        <color indexed="8"/>
        <rFont val="Roboto Light"/>
      </rPr>
      <t>Dach</t>
    </r>
    <r>
      <rPr>
        <sz val="10"/>
        <color indexed="8"/>
        <rFont val="Roboto Light"/>
      </rPr>
      <t xml:space="preserve"> konstrukcja: drewniana, żelbetowa, stalowa</t>
    </r>
  </si>
  <si>
    <r>
      <t xml:space="preserve">d) </t>
    </r>
    <r>
      <rPr>
        <b/>
        <sz val="10"/>
        <color indexed="8"/>
        <rFont val="Roboto Light"/>
      </rPr>
      <t>Rodzaj pokrycia dachu:</t>
    </r>
    <r>
      <rPr>
        <sz val="10"/>
        <color indexed="8"/>
        <rFont val="Roboto Light"/>
      </rPr>
      <t xml:space="preserve"> dachówka ceramiczna/cementowa; papa, blacha</t>
    </r>
  </si>
  <si>
    <r>
      <t xml:space="preserve">a) </t>
    </r>
    <r>
      <rPr>
        <b/>
        <sz val="10"/>
        <color indexed="8"/>
        <rFont val="Roboto Light"/>
      </rPr>
      <t xml:space="preserve">Hydranty zewnętrzne </t>
    </r>
    <r>
      <rPr>
        <sz val="10"/>
        <color indexed="8"/>
        <rFont val="Roboto Light"/>
      </rPr>
      <t>– podziemne lub nadziemne</t>
    </r>
    <r>
      <rPr>
        <i/>
        <sz val="10"/>
        <color indexed="8"/>
        <rFont val="Roboto Light"/>
      </rPr>
      <t xml:space="preserve"> (podać ilość)</t>
    </r>
  </si>
  <si>
    <r>
      <t xml:space="preserve">b) </t>
    </r>
    <r>
      <rPr>
        <b/>
        <sz val="10"/>
        <color indexed="8"/>
        <rFont val="Roboto Light"/>
      </rPr>
      <t>Hydranty wewnętrzne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ilość)</t>
    </r>
  </si>
  <si>
    <r>
      <t xml:space="preserve">c) </t>
    </r>
    <r>
      <rPr>
        <b/>
        <sz val="10"/>
        <color indexed="8"/>
        <rFont val="Roboto Light"/>
      </rPr>
      <t>Gaśnice</t>
    </r>
    <r>
      <rPr>
        <sz val="10"/>
        <color indexed="8"/>
        <rFont val="Roboto Light"/>
      </rPr>
      <t xml:space="preserve"> </t>
    </r>
    <r>
      <rPr>
        <i/>
        <sz val="10"/>
        <color indexed="8"/>
        <rFont val="Roboto Light"/>
      </rPr>
      <t>(podać rodzaj i ilość)</t>
    </r>
  </si>
  <si>
    <r>
      <t xml:space="preserve">d) </t>
    </r>
    <r>
      <rPr>
        <b/>
        <sz val="10"/>
        <color indexed="8"/>
        <rFont val="Roboto Light"/>
      </rPr>
      <t>Inne źródła wody</t>
    </r>
    <r>
      <rPr>
        <sz val="10"/>
        <color indexed="8"/>
        <rFont val="Roboto Light"/>
      </rPr>
      <t xml:space="preserve"> np.: staw, zbiornik przeciwpożarowy </t>
    </r>
    <r>
      <rPr>
        <i/>
        <sz val="10"/>
        <color indexed="8"/>
        <rFont val="Roboto Light"/>
      </rPr>
      <t>(wymienić)</t>
    </r>
  </si>
  <si>
    <r>
      <t xml:space="preserve">e) </t>
    </r>
    <r>
      <rPr>
        <b/>
        <sz val="10"/>
        <color indexed="8"/>
        <rFont val="Roboto Light"/>
      </rPr>
      <t xml:space="preserve">Detektory (czujniki) dymu </t>
    </r>
    <r>
      <rPr>
        <sz val="10"/>
        <color indexed="8"/>
        <rFont val="Roboto Light"/>
      </rPr>
      <t>-</t>
    </r>
    <r>
      <rPr>
        <i/>
        <sz val="10"/>
        <color indexed="8"/>
        <rFont val="Roboto Light"/>
      </rPr>
      <t xml:space="preserve"> podać Budynki / miejsca, w których są zainstalowane,</t>
    </r>
  </si>
  <si>
    <r>
      <t>f)</t>
    </r>
    <r>
      <rPr>
        <b/>
        <sz val="10"/>
        <color indexed="8"/>
        <rFont val="Roboto Light"/>
      </rPr>
      <t xml:space="preserve"> Czujniki temperatury </t>
    </r>
    <r>
      <rPr>
        <sz val="10"/>
        <color indexed="8"/>
        <rFont val="Roboto Light"/>
      </rPr>
      <t xml:space="preserve">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</si>
  <si>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g) </t>
    </r>
    <r>
      <rPr>
        <b/>
        <sz val="10"/>
        <color indexed="8"/>
        <rFont val="Roboto Light"/>
      </rPr>
      <t>Instalacja tryskaczowa</t>
    </r>
    <r>
      <rPr>
        <sz val="10"/>
        <color indexed="8"/>
        <rFont val="Roboto Light"/>
      </rPr>
      <t xml:space="preserve"> - </t>
    </r>
    <r>
      <rPr>
        <i/>
        <sz val="10"/>
        <color indexed="8"/>
        <rFont val="Roboto Light"/>
      </rPr>
      <t>podać Budynki / miejsca, w których są zainstalowane,</t>
    </r>
  </si>
  <si>
    <r>
      <t xml:space="preserve">h) </t>
    </r>
    <r>
      <rPr>
        <b/>
        <sz val="10"/>
        <color indexed="8"/>
        <rFont val="Roboto Light"/>
      </rPr>
      <t>Odległość od najbliższej Państwowej Straży Pożarnej</t>
    </r>
    <r>
      <rPr>
        <sz val="10"/>
        <color indexed="8"/>
        <rFont val="Roboto Light"/>
      </rPr>
      <t>; szacunkowy czas dojazdu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</si>
  <si>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dwa</t>
    </r>
    <r>
      <rPr>
        <sz val="10"/>
        <color indexed="8"/>
        <rFont val="Roboto Light"/>
      </rPr>
      <t xml:space="preserve"> zamki wielozastawkowe lub jeden zamek antywłamaniowy</t>
    </r>
  </si>
  <si>
    <r>
      <rPr>
        <sz val="10"/>
        <color indexed="8"/>
        <rFont val="Roboto Light"/>
      </rPr>
      <t xml:space="preserve">•Wszystkie drzwi są zamknięte </t>
    </r>
    <r>
      <rPr>
        <b/>
        <sz val="10"/>
        <color indexed="60"/>
        <rFont val="Roboto Light"/>
      </rPr>
      <t>na jeden</t>
    </r>
    <r>
      <rPr>
        <sz val="10"/>
        <color indexed="8"/>
        <rFont val="Roboto Light"/>
      </rPr>
      <t xml:space="preserve"> zamek wielozastawkowy lub</t>
    </r>
    <r>
      <rPr>
        <sz val="10"/>
        <color indexed="60"/>
        <rFont val="Roboto Light"/>
      </rPr>
      <t xml:space="preserve"> </t>
    </r>
    <r>
      <rPr>
        <b/>
        <sz val="10"/>
        <color indexed="60"/>
        <rFont val="Roboto Light"/>
      </rPr>
      <t>jeden zamek</t>
    </r>
    <r>
      <rPr>
        <sz val="10"/>
        <color indexed="8"/>
        <rFont val="Roboto Light"/>
      </rPr>
      <t xml:space="preserve"> antywłamaniowy</t>
    </r>
  </si>
  <si>
    <r>
      <rPr>
        <sz val="10"/>
        <color indexed="8"/>
        <rFont val="Roboto Light"/>
      </rPr>
      <t>•Drzwi antywłamaniowe</t>
    </r>
  </si>
  <si>
    <r>
      <rPr>
        <sz val="10"/>
        <color indexed="8"/>
        <rFont val="Roboto Light"/>
      </rPr>
      <t>•Okna (zaznaczyć parter, piętro, inne) zabezpieczone są (właściwe wskazać): kratami stalowymi, roletami, kratami żaluzjowymi, szybami klasy P2, P3 lub większej</t>
    </r>
  </si>
  <si>
    <r>
      <t xml:space="preserve">e) Czujki / detekcja ruchu </t>
    </r>
    <r>
      <rPr>
        <i/>
        <sz val="10"/>
        <color indexed="8"/>
        <rFont val="Roboto Light"/>
      </rPr>
      <t xml:space="preserve">- PODAĆ miejsca objęte detekcją </t>
    </r>
  </si>
  <si>
    <r>
      <t>Prosimy o podanie łącznej długości</t>
    </r>
    <r>
      <rPr>
        <b/>
        <sz val="9"/>
        <color indexed="8"/>
        <rFont val="Roboto Light"/>
      </rPr>
      <t xml:space="preserve"> zarządzanych</t>
    </r>
    <r>
      <rPr>
        <sz val="9"/>
        <color indexed="8"/>
        <rFont val="Roboto Light"/>
      </rPr>
      <t xml:space="preserve"> dróg w km (wszystkie rodzaje, tj. brukowe, betonowe, tłuczniowe, gruntowe, inne) </t>
    </r>
  </si>
  <si>
    <t>Budynek siłowni RAMPA</t>
  </si>
  <si>
    <t>1970, 2023</t>
  </si>
  <si>
    <t xml:space="preserve">murowany, </t>
  </si>
  <si>
    <t>alarm przeciwkradzieżowy, monitoring, drzwi antywłamaniowe</t>
  </si>
  <si>
    <t>ochrona przeciwporażeniowa, przeciwpożarowy wyłącznik prądu, alarm przeciwpożarowy, gaśnic, hydrant zewnętrzny, instalacja odgromowa</t>
  </si>
  <si>
    <t>2023 przebudowa, rozbudowa i zmiana sposobu użytkowania lokalu usługowego na siłownię wraz z infrastruktura towarzyszącą</t>
  </si>
  <si>
    <t>więźba dachowa drewniana, pokrycie z papy</t>
  </si>
  <si>
    <t>Budynek socjalny na stadionie</t>
  </si>
  <si>
    <t>Zadaszona trybuna</t>
  </si>
  <si>
    <t>dach płaski, kryty papą</t>
  </si>
  <si>
    <t>konstrukcja stalowa z zadaszeniem, 4-rzędowe kotwione do płyty fundamentowej</t>
  </si>
  <si>
    <t>instalacja odgromowa, przeciwpożarowy wyłącznik prądu, gaśnice ABC, hydrant znajduje się w odległości 75 m od budynku</t>
  </si>
  <si>
    <t>alarm przeciwkradzieżowy, czujniki ruchu, monitoring, drzwi antywłamaniowe</t>
  </si>
  <si>
    <t xml:space="preserve">Plac utwardzony </t>
  </si>
  <si>
    <t>Wieleń ul. Dolna</t>
  </si>
  <si>
    <t>Siłownia zewnetrzna</t>
  </si>
  <si>
    <t xml:space="preserve">Ogrodzenie placu zabaw </t>
  </si>
  <si>
    <t>Dysk DELL 960GB SSD SATA Read Intensive</t>
  </si>
  <si>
    <t>PST-06954/2023</t>
  </si>
  <si>
    <t>Pok.05</t>
  </si>
  <si>
    <t>PST-07384/2024</t>
  </si>
  <si>
    <t>Komputer Dell Optiplex</t>
  </si>
  <si>
    <t>PST-07242/2023</t>
  </si>
  <si>
    <t>Komputer Dell OptiPlex Micro 3050m</t>
  </si>
  <si>
    <t>PST-07318/2024</t>
  </si>
  <si>
    <t>Pok. 06</t>
  </si>
  <si>
    <t>Switch 24x10/100/1000 POE+4x10G</t>
  </si>
  <si>
    <t>PST-07246/2023</t>
  </si>
  <si>
    <t>Urządzenie do składania odręcznych podpisów elektronicznych Signature Pad</t>
  </si>
  <si>
    <t>PST-07414/2024</t>
  </si>
  <si>
    <t>PST-07415/2024</t>
  </si>
  <si>
    <t>PST-07416/2024</t>
  </si>
  <si>
    <t>Pok. 05-06</t>
  </si>
  <si>
    <t>PST-07243/2023</t>
  </si>
  <si>
    <t>Pok.12</t>
  </si>
  <si>
    <t>PST-07244/2023</t>
  </si>
  <si>
    <t>PST-07245/2023</t>
  </si>
  <si>
    <t>PST-07319/2024</t>
  </si>
  <si>
    <t>PST-06922/2023</t>
  </si>
  <si>
    <t>Kamera streamingowa  zrobotyzowana model 30-ST</t>
  </si>
  <si>
    <t>PST-07383/2024</t>
  </si>
  <si>
    <t>Pok.P2</t>
  </si>
  <si>
    <t>Kolumna mobilna z mikrofonami 400W BST NOMAD12UHF</t>
  </si>
  <si>
    <t>Pok. 07</t>
  </si>
  <si>
    <t>Mikrofon bezprzewodowy Shure BLX</t>
  </si>
  <si>
    <t>PST-07143/2023</t>
  </si>
  <si>
    <t>Pok 25</t>
  </si>
  <si>
    <t>Radiotelefon nasobny DP4600e z ładowarką i mikrofonogłośnikiem PMMN4040 DP4600</t>
  </si>
  <si>
    <t>PST-06952/2023</t>
  </si>
  <si>
    <t>Pok.4B</t>
  </si>
  <si>
    <t>PST-06953/2023</t>
  </si>
  <si>
    <t>Pok. 11</t>
  </si>
  <si>
    <t>PST-06918/2023</t>
  </si>
  <si>
    <t>Telefon Xiaomi Redmi A2</t>
  </si>
  <si>
    <t>PST-06916/2023</t>
  </si>
  <si>
    <t>Pok. 03</t>
  </si>
  <si>
    <t xml:space="preserve">2022 r. montaż klimatyzacji, montaz pieca , 2023 r. wymiana pokrycia dachwego, </t>
  </si>
  <si>
    <t>2020 r. remont remizy, wymiana bramy, 2024 r. wymiana pokrycia  dachowego</t>
  </si>
  <si>
    <t>2019 r. 2020 r. rozbudowa budynku sali wiejskiej oraz budowa zbiornika bezodpływowego. 2021 r. wykonanie elewacji, 2024 r.Dobudowa pomieszczenia pomocniczego do budynku Sali</t>
  </si>
  <si>
    <t>2023 zwiekszenie wartości - zakup i montaż urządzeń zabawowych ok. nowych 22 elementów.</t>
  </si>
  <si>
    <t>Plac zabaw-8 elementów</t>
  </si>
  <si>
    <t>2024 r. zwiększenie wartośc - zakup 2 dodatkowych elementów placu zabaw</t>
  </si>
  <si>
    <t>Osłonin ul. Gajowa, Gwiaździsta, Wiśniowa</t>
  </si>
  <si>
    <t>2023 r. Budowa latarni ulicznej z oprawą led na ul.  Wiśniowej</t>
  </si>
  <si>
    <t>2024 r. budowa oświetlenia na ulicy Akacjowej</t>
  </si>
  <si>
    <t>element stalowe</t>
  </si>
  <si>
    <t>PST-0697/2023</t>
  </si>
  <si>
    <t>Yealink W73P  telefon bezprzewodowy z baza</t>
  </si>
  <si>
    <t>PST-06814/2023</t>
  </si>
  <si>
    <t>Pok. P2</t>
  </si>
  <si>
    <t xml:space="preserve">Telewizor </t>
  </si>
  <si>
    <t>PST-07554/2024</t>
  </si>
  <si>
    <t>Budynek socjalny Bucz</t>
  </si>
  <si>
    <t xml:space="preserve">Drukark wielofunkcyjna Kolorowa Epson </t>
  </si>
  <si>
    <t>PST-06924/2023</t>
  </si>
  <si>
    <t>Terminal TELPO Mi z funkcja druku</t>
  </si>
  <si>
    <t>PST-06906/2023</t>
  </si>
  <si>
    <t>PST-06955/2023</t>
  </si>
  <si>
    <t>Pok 15</t>
  </si>
  <si>
    <t>Trauma Kit defibrylator AED + kluxcz pediatryczny zestaw</t>
  </si>
  <si>
    <t>Urządzenie wielofunkcyjne Epson EcoTank</t>
  </si>
  <si>
    <t>PST-07366/2024</t>
  </si>
  <si>
    <t>SW Kluczewo</t>
  </si>
  <si>
    <t>Defibrylator AED Philips FRx Standard wraz z kapsułą zewnetrzną Rotaid</t>
  </si>
  <si>
    <t>PST-07230/2023</t>
  </si>
  <si>
    <t>Budynek UG Przemęt</t>
  </si>
  <si>
    <r>
      <rPr>
        <b/>
        <sz val="9"/>
        <rFont val="Roboto Light"/>
      </rPr>
      <t>DANE OGÓLNE</t>
    </r>
    <r>
      <rPr>
        <sz val="9"/>
        <rFont val="Roboto Light"/>
      </rPr>
      <t xml:space="preserve"> - służy do podania podstawowych informacji o ubezpieczonej jednostce </t>
    </r>
  </si>
  <si>
    <r>
      <t xml:space="preserve">MIENIE - SU -  </t>
    </r>
    <r>
      <rPr>
        <sz val="9"/>
        <color indexed="8"/>
        <rFont val="Roboto Light"/>
      </rPr>
      <t xml:space="preserve">służy do wykazania wartości mienia (sum ubezpieczenia), które ma zostać objęte polisą ubezpieczenia Mienia od ryzyk wszystkich </t>
    </r>
  </si>
  <si>
    <r>
      <t xml:space="preserve">WYKAZ BUDYNKÓW </t>
    </r>
    <r>
      <rPr>
        <sz val="9"/>
        <rFont val="Roboto Light"/>
      </rPr>
      <t>- służy do wyszczególnienia poszczególnych Budynków i Budowli zgłaszanych do ubezpieczenia</t>
    </r>
  </si>
  <si>
    <r>
      <rPr>
        <b/>
        <sz val="9"/>
        <color indexed="8"/>
        <rFont val="Roboto Light"/>
      </rPr>
      <t xml:space="preserve">ELEKTRONIKA - </t>
    </r>
    <r>
      <rPr>
        <sz val="9"/>
        <color indexed="8"/>
        <rFont val="Roboto Light"/>
      </rPr>
      <t>służy do wykazania wartości jednostkowych sprzętu elektronicznego, który ma zostać objęty polisą ubezpieczenia Sprzętu elektronicznego od wszystkich ryzyk</t>
    </r>
  </si>
  <si>
    <r>
      <t xml:space="preserve">W poszczególnych zakładkach w polu </t>
    </r>
    <r>
      <rPr>
        <b/>
        <sz val="9"/>
        <rFont val="Roboto Light"/>
      </rPr>
      <t>"Podstawa szacowania wartości"</t>
    </r>
    <r>
      <rPr>
        <sz val="9"/>
        <color indexed="8"/>
        <rFont val="Roboto Light"/>
      </rPr>
      <t xml:space="preserve"> należy wskazać zastosowaną podstwę szacowania wartości (poprzez wpisanie jednego z poniższych symboli). </t>
    </r>
  </si>
  <si>
    <r>
      <t xml:space="preserve">Uwaga! W przypadku deklaracji mienia w wartości odtworzeniowej konieczne jest załączenie do kwestionariusza </t>
    </r>
    <r>
      <rPr>
        <b/>
        <sz val="9"/>
        <rFont val="Roboto Light"/>
      </rPr>
      <t>szczegółowego wykazu składników mienia</t>
    </r>
    <r>
      <rPr>
        <sz val="9"/>
        <rFont val="Roboto Light"/>
      </rPr>
      <t xml:space="preserve"> wchodzących w skład łącznie zadeklarowanej sumy ubezpieczenia; wykaz powinien zawierać wartość poszczególnych składników i ich lokalizację. Wykaz budynków i budowli deklarowanych do ubezpieczenia w wartości odtworzeniowej zamieszczamy przez wypełnienie zakładki "Budynki i Budowle".</t>
    </r>
  </si>
  <si>
    <r>
      <t xml:space="preserve">W przypadku deklaracji mienia w wartości księgowej (ewidencyjnej) brutto ubezpieczyciel wypłaca odszkodowanie w kwocie umożliwiającej odtworzenie mienia do stanu nowego lecz nieulepszonego, tj. ubezpieczyciel pokrywa koszty remontu, odbudowy lub zakup nowego mienia z uwzględnieniem dotychczasowych wymiarów, konstrukcji, materiałów, potwierdzonych rachunkiem lub kalkulacją. </t>
    </r>
    <r>
      <rPr>
        <u/>
        <sz val="9"/>
        <rFont val="Roboto Light"/>
      </rPr>
      <t>Odszkodowanie nie może jednak przekroczyć wartości ewidencyjnej wynikającej z ksiąg rachunkowych, dlatego ta podstawa szacowania wartości nie jest rekomendowana w przypadku znacznej różnicy pomiędzy  wartością ewidencyjną a przewidywanym kosztem odtworzenia mienia.</t>
    </r>
  </si>
  <si>
    <r>
      <t xml:space="preserve">Wartość odtworzeniowa (nowa) pomniejszona o procentowe zużycie techniczne. </t>
    </r>
    <r>
      <rPr>
        <u/>
        <sz val="9"/>
        <rFont val="Roboto Light"/>
      </rPr>
      <t>W przypadku mienia osób trzecich</t>
    </r>
    <r>
      <rPr>
        <sz val="9"/>
        <color indexed="8"/>
        <rFont val="Roboto Light"/>
      </rPr>
      <t xml:space="preserve"> - najwyższa przewidywana w okresie ubezpieczenia wartość rzeczywista</t>
    </r>
  </si>
  <si>
    <r>
      <t>Uwaga!!!</t>
    </r>
    <r>
      <rPr>
        <b/>
        <sz val="9"/>
        <rFont val="Roboto Light"/>
      </rPr>
      <t xml:space="preserve"> Wartości wykazywane dla poszczególnych kategorii mienia powinny obejmować całe Państwa mienie w obrębie tych kategorii. Jeżeli  chcą Państwo ubezpieczyć tylko część składników mienia posiadanych w danej kategorii, do podanej w kwestionariuszu wartości mienia dla danej kategorii należy dołączyć wykaz składników mieszczących się w zadeklarowanej wartości, zawierający informacje o wartości poszczególnych składników mienia oraz ich lokalizacji. Brak wykazu w przypadku zadeklarowania do ubezpieczenia tylko części mienia posiadanego w danej kategorii spowoduje </t>
    </r>
    <r>
      <rPr>
        <b/>
        <u/>
        <sz val="9"/>
        <rFont val="Roboto Light"/>
      </rPr>
      <t>niedoubezpieczenie</t>
    </r>
    <r>
      <rPr>
        <b/>
        <sz val="9"/>
        <rFont val="Roboto Light"/>
      </rPr>
      <t xml:space="preserve"> (zob. wyjaśnienie poniżej). </t>
    </r>
  </si>
  <si>
    <r>
      <t>Uwaga!!!</t>
    </r>
    <r>
      <rPr>
        <b/>
        <sz val="9"/>
        <rFont val="Roboto Light"/>
      </rPr>
      <t xml:space="preserve"> Jeżeli zadeklarowana wartość mienia dla danej kategorii będzie niższa niż faktyczna wartość mienia w tej kategorii w dniu szkody (</t>
    </r>
    <r>
      <rPr>
        <b/>
        <u/>
        <sz val="9"/>
        <color indexed="10"/>
        <rFont val="Roboto Light"/>
      </rPr>
      <t>niedoubezpieczenie</t>
    </r>
    <r>
      <rPr>
        <b/>
        <sz val="9"/>
        <rFont val="Roboto Light"/>
      </rPr>
      <t>) każde odszkodowanie wypłacane przez ubezpieczyciela będzie ulegało obniżeniu w takim stosunku, w jakim pozostaje wartość zadeklarowana do wartości faktycznej mienia ustalonej na dzień powstania szkody. Powyższe oznacza, że  nie otrzymają Państwo całego odszkodowania wynikającego z poniesionej szkody.</t>
    </r>
  </si>
  <si>
    <r>
      <rPr>
        <u/>
        <sz val="9"/>
        <rFont val="Roboto Light"/>
      </rPr>
      <t>Budynki</t>
    </r>
    <r>
      <rPr>
        <sz val="9"/>
        <color indexed="8"/>
        <rFont val="Roboto Light"/>
      </rPr>
      <t xml:space="preserve"> - obiekty budowlane trwale związane z gruntem, wydzielone z przestrzeni za pomocą przegród budowlanych, posiadające fundamenty i dach wraz z wbudowanymi instalacjami lub urządzeniami technicznymi oraz zainstalowanymi na stałe elementami wykończeniowymi, stanowiącymi całość techniczna i użytkową;                                                                                                                                          </t>
    </r>
    <r>
      <rPr>
        <u/>
        <sz val="9"/>
        <rFont val="Roboto Light"/>
      </rPr>
      <t>Budowle</t>
    </r>
    <r>
      <rPr>
        <sz val="9"/>
        <color indexed="8"/>
        <rFont val="Roboto Light"/>
      </rPr>
      <t xml:space="preserve"> - trwale związane z gruntem obiekty budowlane inne niż budynki wraz z instalacjami i urządzeniami stanowiące całość techniczną i użytkową; za budowle uważa się również tymczasowe obiekty budowlane nie połączone trwale z gruntem np. kioski, pawilony, obiekty kontenerowe;                                                                                                                                                                                                            </t>
    </r>
  </si>
  <si>
    <r>
      <t xml:space="preserve">Wszystkie środki trwałe wykorzystywane w prowadzeniu działalności z wyłączeniem: sprzętu elektronicznego, który został ujęty w arkuszu „Sprzęt elektroniczny”, zawierający jednostkowy wykaz sprzętu zgłoszonego do ubezpieczenia w oddzielnej polisie; oraz z wyjątkiem pojazdów podlegających obowiązkowym ubezpieczeniom komunikacyjnym.
</t>
    </r>
    <r>
      <rPr>
        <sz val="9"/>
        <color indexed="10"/>
        <rFont val="Roboto Light"/>
      </rPr>
      <t>Uwaga!</t>
    </r>
    <r>
      <rPr>
        <sz val="9"/>
        <rFont val="Roboto Light"/>
      </rPr>
      <t xml:space="preserve"> W tej kategorii deklarujemy środki trwałe, które przechowywane są w siedzibie/oddziałach/lokalizacjach ubezpieczonego. Własne środki trwałe znajdujące się na terenie wykonywania usług u kontrahenta podlegają wykazaniu w kolejnych kolumnach jako osobnych lokalizacjach ze wskazaniem ich dokładnego adresu i nazwy kontrahenta.
</t>
    </r>
  </si>
  <si>
    <r>
      <t xml:space="preserve">O </t>
    </r>
    <r>
      <rPr>
        <sz val="9"/>
        <rFont val="Roboto Light"/>
      </rPr>
      <t>(konieczność dołączenia wykazu)</t>
    </r>
    <r>
      <rPr>
        <b/>
        <sz val="9"/>
        <rFont val="Roboto Light"/>
      </rPr>
      <t xml:space="preserve">; KB; WR </t>
    </r>
    <r>
      <rPr>
        <sz val="9"/>
        <rFont val="Roboto Light"/>
      </rPr>
      <t>(konieczność dołączenia wykazu)</t>
    </r>
  </si>
  <si>
    <r>
      <t xml:space="preserve">Mienie, które zgodnie z obowiązującymi przepisami o rachunkowości zostało jednorazowo wliczone do kosztów operacyjnych i nie jest ujmowane w ewidencji środków trwałych </t>
    </r>
    <r>
      <rPr>
        <u/>
        <sz val="9"/>
        <rFont val="Roboto Light"/>
      </rPr>
      <t>(w tym również sprzęt elektroniczny)</t>
    </r>
    <r>
      <rPr>
        <sz val="9"/>
        <rFont val="Roboto Light"/>
      </rPr>
      <t xml:space="preserve">                                                                                                                                                                    </t>
    </r>
    <r>
      <rPr>
        <u/>
        <sz val="10"/>
        <color indexed="62"/>
        <rFont val="Arial CE"/>
        <charset val="238"/>
      </rPr>
      <t/>
    </r>
  </si>
  <si>
    <r>
      <t xml:space="preserve">Surowce, materiały, produkty, półprodukty, towary nabyte do prowadzenia działalności, zużycia na własne potrzeby, a także w celu odsprzedaży, przechowywane w lokalizacjach ubezpieczonego.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Środki obrotowe przechowywane na terenie wykonywania usług u kontrahenta podlegają wykazaniu w kolejnych kolumnach jako osobnych lokalizacjach ze wskazaniem ich dokładnego adresu i nazwy kontrahenta.</t>
    </r>
  </si>
  <si>
    <r>
      <t xml:space="preserve">Udokumentowane koszty poniesione przez Ubezpieczonego na wykończenie, remonty adaptacyjne, remonty kapitalne obiektów lub lokali wraz z infrastrukturą techniczną z nimi związaną:
a) zajmowanych przez Ubezpieczającego na podstawie tytułu prawnego, a niebędących jego własnością,
b) będących własnością Ubezpieczającego, o ile nie zostały uwzględnione w sumie ubezpieczenia budynków;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u/>
        <sz val="9"/>
        <color indexed="10"/>
        <rFont val="Roboto Light"/>
      </rPr>
      <t>Uwaga!</t>
    </r>
    <r>
      <rPr>
        <u/>
        <sz val="9"/>
        <rFont val="Roboto Light"/>
      </rPr>
      <t xml:space="preserve"> Zewnętrzne banery reklamowe, szyldy i reklamy świetlne podlegają wykazaniu w kategorii "Mienie na zewnątrz budynków".                                                                                                                                                                                                       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</si>
  <si>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>; KB</t>
    </r>
  </si>
  <si>
    <r>
      <t xml:space="preserve">WR </t>
    </r>
    <r>
      <rPr>
        <sz val="9"/>
        <color indexed="8"/>
        <rFont val="Roboto Light"/>
      </rPr>
      <t>(najwyższa przewidywana w okresie ubezpieczenia wartość rzeczywista)</t>
    </r>
  </si>
  <si>
    <r>
      <t xml:space="preserve">O </t>
    </r>
    <r>
      <rPr>
        <sz val="9"/>
        <color indexed="8"/>
        <rFont val="Roboto Light"/>
      </rPr>
      <t>(konieczność dołączenia wykazu)</t>
    </r>
    <r>
      <rPr>
        <b/>
        <sz val="9"/>
        <rFont val="Roboto Light"/>
      </rPr>
      <t xml:space="preserve">; KB; KZ/KW, WR </t>
    </r>
    <r>
      <rPr>
        <sz val="9"/>
        <color indexed="8"/>
        <rFont val="Roboto Light"/>
      </rPr>
      <t>(konieczność dołączenia wykazu)</t>
    </r>
  </si>
  <si>
    <r>
      <t>O</t>
    </r>
    <r>
      <rPr>
        <sz val="9"/>
        <rFont val="Roboto Light"/>
      </rPr>
      <t xml:space="preserve"> (konieczność dołączenia wykazu)</t>
    </r>
    <r>
      <rPr>
        <b/>
        <sz val="9"/>
        <rFont val="Roboto Light"/>
      </rPr>
      <t xml:space="preserve">; KB; KZ/KW, WR </t>
    </r>
    <r>
      <rPr>
        <sz val="9"/>
        <rFont val="Roboto Light"/>
      </rPr>
      <t>(konieczność dołączenia wykazu)</t>
    </r>
  </si>
  <si>
    <r>
      <t xml:space="preserve">Przenośny sprzęt elektroniczny stanowiący własność lub będący w posiadaniu ubezpieczonego na podstawie umowy najmu, leasingu, dzierżawy, użyczenia lub innej umowy o podobnym charakterze, pod warunkiem, że jest sprawny technicznie i gotowy do eksploatacji, zainstalowany jest zgodnie z zaleceniami producenta, wykorzystywany jest w celach zawodowych.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</si>
  <si>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r>
      <t>O</t>
    </r>
    <r>
      <rPr>
        <sz val="9"/>
        <color indexed="8"/>
        <rFont val="Roboto Light"/>
      </rPr>
      <t xml:space="preserve"> (konieczność dołączenia wykazu); </t>
    </r>
    <r>
      <rPr>
        <b/>
        <sz val="9"/>
        <rFont val="Roboto Light"/>
      </rPr>
      <t>KB</t>
    </r>
    <r>
      <rPr>
        <sz val="9"/>
        <color indexed="8"/>
        <rFont val="Roboto Light"/>
      </rPr>
      <t xml:space="preserve"> (należy dołączyć wykaz)</t>
    </r>
    <r>
      <rPr>
        <sz val="11"/>
        <color indexed="8"/>
        <rFont val="Arial"/>
        <family val="2"/>
        <charset val="238"/>
      </rPr>
      <t/>
    </r>
  </si>
  <si>
    <r>
      <t>Stacjonarny sprzęt elektroniczny stanowiący własność lub będący w posiadaniu ubezpieczonego i na podstawie umowy najmu, leasingu, dzierżawy, użyczenia lub innej umowy o podobnym charakterze, pod warunkiem, że jest sprawny technicznie i gotowy do eksploatacji, zainstalowany jest zgodnie z zaleceniami producenta, wykorzystywany jest w celach zawodowych.</t>
    </r>
    <r>
      <rPr>
        <sz val="9"/>
        <color indexed="10"/>
        <rFont val="Roboto Light"/>
      </rPr>
      <t xml:space="preserve">   </t>
    </r>
    <r>
      <rPr>
        <sz val="9"/>
        <color indexed="8"/>
        <rFont val="Roboto Light"/>
      </rPr>
      <t xml:space="preserve">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9"/>
        <color indexed="10"/>
        <rFont val="Roboto Light"/>
      </rPr>
      <t xml:space="preserve"> </t>
    </r>
    <r>
      <rPr>
        <u/>
        <sz val="9"/>
        <color indexed="10"/>
        <rFont val="Roboto Light"/>
      </rPr>
      <t>Uwaga! Nie należy wykazywać do ubezpieczenia sprzętu będącego przedmiotem leasingu, jeżeli zgodnie z zawartą umową leasingu podlega on ubezpieczeniu przez finansującego na koszt korzystającego.</t>
    </r>
  </si>
  <si>
    <t>Wiata - wigwam</t>
  </si>
  <si>
    <t>Przemęt, ul. Jeziorna</t>
  </si>
  <si>
    <t>Wieleń ul. Wczasowa 39</t>
  </si>
  <si>
    <t>dach płaski , kryty papą</t>
  </si>
  <si>
    <t>XIAOMI REDMI Note 13</t>
  </si>
  <si>
    <t>ZTE MC889 5G+Router WiFi ZTE3000</t>
  </si>
  <si>
    <t>iPhone 15 Pro 256 GB</t>
  </si>
  <si>
    <t>Samsung Galaxy A55</t>
  </si>
  <si>
    <t>Defibrylator AED Philips  wraz z kapsułą zewnetrzną Rotaid</t>
  </si>
  <si>
    <t>PST-07590/2024</t>
  </si>
  <si>
    <t>Pok. 22</t>
  </si>
  <si>
    <t>PST-07591/2024</t>
  </si>
  <si>
    <t>Pok. 05</t>
  </si>
  <si>
    <t>PST-07592/2024</t>
  </si>
  <si>
    <t>Pok. 24B</t>
  </si>
  <si>
    <t>PST-07593/2024</t>
  </si>
  <si>
    <t>PST-07589/2024</t>
  </si>
  <si>
    <t>Remiza OSP Osłonin</t>
  </si>
  <si>
    <t>Przemet,                   
ul. Powstańców Wielkopolskich 1 i 3</t>
  </si>
  <si>
    <t>alarm przeciwpożarowy, gaśnice, hydrant zewnętrzny, instalacja odgromowa</t>
  </si>
  <si>
    <t xml:space="preserve">alarm przeciwkradzieżowy, monitoring, </t>
  </si>
  <si>
    <t>2024 r.      Rozbudowa, przebudowa i zmiana sposobu użytkowania lokalu uslugowego na pracownię audiowizualną wraz z podjazdem dla osób niepełnosprawnych (1 z 5 lokali)</t>
  </si>
  <si>
    <t>Monitor interaktywny</t>
  </si>
  <si>
    <t>Projektor</t>
  </si>
  <si>
    <t>Wirtualna strzelnica, ekran elektryczny  (wykaz elementów wirtualnej strzeknicy w załączeniu)</t>
  </si>
  <si>
    <t>stacjonarny</t>
  </si>
  <si>
    <t>Budynek biurowy-budynek szkoły i lokali usługowych Przemęt ul. Powstańców Wlkp. 1 i 3 (sala audiowizualna i wirtualna strzelnica)</t>
  </si>
  <si>
    <t>Przemęt ul. Szkolna 3 i 5</t>
  </si>
  <si>
    <t>mieszkania</t>
  </si>
  <si>
    <t>stropodch żelbetowy Dz-3, pokryty papą</t>
  </si>
  <si>
    <t>Budynek przejęty od Zespołu Szkół w Przemęcie</t>
  </si>
  <si>
    <t>Przemęt ul. Klasztorna 1</t>
  </si>
  <si>
    <t>Budynk szkoły podstawowej (stara szkoła)</t>
  </si>
  <si>
    <t>przeciwpożarowy wyłącznik prądu</t>
  </si>
  <si>
    <t>Podwójny zjazd linowy</t>
  </si>
  <si>
    <t>Zestaw urzadzeń street workout</t>
  </si>
  <si>
    <t>Piłkochwyty-Biskupice</t>
  </si>
  <si>
    <t>Oświetlenie przejść dla pieszych w km 43+890</t>
  </si>
  <si>
    <t>Oświetlenie przejść dla pieszych w km 44+700</t>
  </si>
  <si>
    <t>Oświetlenie przejść dla pieszych w km 45+180</t>
  </si>
  <si>
    <t>Oświetlenie przejść dla pieszych w km 45+480</t>
  </si>
  <si>
    <t>Oświetlenie przejść dla pieszych w km 45+960</t>
  </si>
  <si>
    <t>Oświetlenie przejść dla pieszych w km 46+470</t>
  </si>
  <si>
    <t>Osłonin ul. Sosnowa</t>
  </si>
  <si>
    <t xml:space="preserve">Ogrodzenie </t>
  </si>
  <si>
    <t>Przemęt ul. Kluczewska</t>
  </si>
  <si>
    <t>ST/00500/2024</t>
  </si>
  <si>
    <t>ST/00499/2024</t>
  </si>
  <si>
    <t xml:space="preserve">Zestaw skanujący Kodak </t>
  </si>
  <si>
    <t>ST/00477/2024</t>
  </si>
  <si>
    <t>Pok. 15 BOK</t>
  </si>
  <si>
    <t>Urządzenie wielofunkcyjne Epson AM-C6000</t>
  </si>
  <si>
    <t>ST/00501/2024</t>
  </si>
  <si>
    <t>Komputer DELL Optiplex MFF</t>
  </si>
  <si>
    <t>PST-11767/2024</t>
  </si>
  <si>
    <t>Pok.05-06</t>
  </si>
  <si>
    <t>PST-11762/2024</t>
  </si>
  <si>
    <t>PST-11763/2024</t>
  </si>
  <si>
    <t>Pok. 23</t>
  </si>
  <si>
    <t>Kamera Logitech BCC950</t>
  </si>
  <si>
    <t>PST-11766/2024</t>
  </si>
  <si>
    <t>Pok.26</t>
  </si>
  <si>
    <t>Samsung Galaxy A16</t>
  </si>
  <si>
    <t>PST-12110/2025</t>
  </si>
  <si>
    <t>PST-1863/2024</t>
  </si>
  <si>
    <t>Głosnik Tonsil Party Dance 1000</t>
  </si>
  <si>
    <t>PST-12105/2025</t>
  </si>
  <si>
    <t>Sala wiejska Siekówko</t>
  </si>
  <si>
    <t>Urządzenie wielofunkcyjne Epson WorkForce Pro WF-C579RDWF</t>
  </si>
  <si>
    <t>PST-07584/2024</t>
  </si>
  <si>
    <t>Pok. 26</t>
  </si>
  <si>
    <t>PST-07668/2024</t>
  </si>
  <si>
    <t>Oświetlenie uliczne Wieleń, ul. Południowa, Środkowa, Brzoskwiniowa, Półnona i Zachodnia</t>
  </si>
  <si>
    <t>Oznakowanie aktywne Sign Flasch fi 100mm+D-6I gen 600x600mm+czujka ruchu wzbudzajaca lampy+moduł fotowoltaiczny 50w+akumulator żelowy 18Ah 12V</t>
  </si>
  <si>
    <t>Lampa solarna</t>
  </si>
  <si>
    <t>Kaszczor plac zabaw</t>
  </si>
  <si>
    <t>Zestaw komputerowy</t>
  </si>
  <si>
    <t>PST-12226/2025</t>
  </si>
  <si>
    <t>Skaner Epson Perfection V19</t>
  </si>
  <si>
    <t>Bucz, ul. Kasztanowa 8</t>
  </si>
  <si>
    <t>Dom mieszkalny</t>
  </si>
  <si>
    <t>brak dokumentów około lata 1970</t>
  </si>
  <si>
    <t>papa</t>
  </si>
  <si>
    <t>gaśnica, odległośc od OSP 1,5km</t>
  </si>
  <si>
    <t>ogrodzenie</t>
  </si>
  <si>
    <t>nie dotyczy</t>
  </si>
  <si>
    <r>
      <t>Czy wszystkie budynki o konstrukcji drewnianej</t>
    </r>
    <r>
      <rPr>
        <b/>
        <sz val="9"/>
        <rFont val="Roboto"/>
      </rPr>
      <t xml:space="preserve"> zostały zabezpieczone przeciwpożarowo</t>
    </r>
    <r>
      <rPr>
        <b/>
        <sz val="9"/>
        <rFont val="Roboto Light"/>
      </rPr>
      <t xml:space="preserve"> </t>
    </r>
    <r>
      <rPr>
        <sz val="9"/>
        <rFont val="Roboto Light"/>
      </rPr>
      <t>np. poprzez zastosowanie impregnatów ognioochronnych?</t>
    </r>
  </si>
  <si>
    <r>
      <t>Czy Zamawiający</t>
    </r>
    <r>
      <rPr>
        <b/>
        <sz val="9"/>
        <rFont val="Roboto Light"/>
      </rPr>
      <t xml:space="preserve"> </t>
    </r>
    <r>
      <rPr>
        <b/>
        <sz val="9"/>
        <rFont val="Roboto"/>
      </rPr>
      <t>planuje wyłączenie obiektów z eksploatacji w okresie najbliższych 3 lat.</t>
    </r>
    <r>
      <rPr>
        <sz val="9"/>
        <rFont val="Roboto"/>
      </rPr>
      <t xml:space="preserve"> </t>
    </r>
    <r>
      <rPr>
        <sz val="9"/>
        <rFont val="Roboto Light"/>
      </rPr>
      <t xml:space="preserve">
</t>
    </r>
    <r>
      <rPr>
        <i/>
        <sz val="9"/>
        <color rgb="FFFF0000"/>
        <rFont val="Roboto Light"/>
      </rPr>
      <t>W przypadku odpowiedzi twierdzącej prosimy o wskazanie tych obiektów oraz określenie przyczyny planowanego wyłączenia z eksploatacji?</t>
    </r>
  </si>
  <si>
    <r>
      <t xml:space="preserve">Czy zabezpieczenia przeciwpożarowe zastosowane w miejscach ubezpieczenia są zgodne z obowiązującymi przepisami oraz posiadają aktualne przeglądy i badania.
</t>
    </r>
    <r>
      <rPr>
        <i/>
        <sz val="9"/>
        <color rgb="FFFF0000"/>
        <rFont val="Roboto Light"/>
      </rPr>
      <t>W przeciwnym wypadku prosimy o wskazanie lokalizacji niespełniających powyższego warunku wraz z określeniem przyczyny?</t>
    </r>
  </si>
  <si>
    <t>Prosimy o informację o prowadzonych i planowanych inwestycjach w ciągu trwania przedmiotowego Zamówienia, które byłyby objęte ochroną ubezpieczeniową, z podaniem rodzaju inwestycji, szacowanej wartości inwestycji oraz terminu rozpoczęcia/ukończenia jej realizacji?</t>
  </si>
  <si>
    <r>
      <t>Prosimy o informację czy wśród zgłoszonych do ubezpieczenia zbiorów bibliotecznych znajdują się starodruki i/lub tzw.</t>
    </r>
    <r>
      <rPr>
        <sz val="9"/>
        <rFont val="Roboto"/>
      </rPr>
      <t xml:space="preserve"> </t>
    </r>
    <r>
      <rPr>
        <b/>
        <sz val="9"/>
        <rFont val="Roboto"/>
      </rPr>
      <t>białe kruki</t>
    </r>
    <r>
      <rPr>
        <b/>
        <sz val="9"/>
        <rFont val="Roboto Light"/>
      </rPr>
      <t>?</t>
    </r>
  </si>
  <si>
    <t>Czy Zamawiający posiada drony?</t>
  </si>
  <si>
    <t>Prosimy o informację czy ubezpieczony: posiada lub planuje posiadać, użytkować, zarządzać lub administrować wysypiskiem lub składowiskiem odpadów, oraz czy prowadzi lub planuje prowadzić działalność związaną z:  sortowaniem, spalaniem, utylizowaniem, odzyskiem odpadów lub jakimkolwiek innym ich przetwarzaniem?</t>
  </si>
  <si>
    <t>Prosimy o podanie informacji na temat stosowanych zabezpieczeń przeciwprzepięciowych</t>
  </si>
  <si>
    <t>Altana</t>
  </si>
  <si>
    <t>działalność    sportowa</t>
  </si>
  <si>
    <t>12                      (4mx3m)</t>
  </si>
  <si>
    <t>elementy ze stali ocynkowanej malowanej proszkowo, słupy nośne 100mmx100mm</t>
  </si>
  <si>
    <t>elementy konstrukcji dachu profile 60mmx60mm, dach ze spadkiem jednostronnym pokryty blacha T12</t>
  </si>
  <si>
    <t>Pumptrack (wraz z oświetleniem)</t>
  </si>
  <si>
    <t>Ogrodzenie pupmtracku</t>
  </si>
  <si>
    <t>nawierzchnia asfaltowa, + nawierzchnia z kostki betonowej+nawierzchnia żwirowa+trawa, słupy oświetleniowe stalowe  wraz z oprawami</t>
  </si>
  <si>
    <t>ogrodzenie panelowe</t>
  </si>
  <si>
    <t>System sygnalizacji pożarowej</t>
  </si>
  <si>
    <t>ST/00826/2018</t>
  </si>
  <si>
    <t>Depozytor na klucze SAIK KEY 54 + 1 BOX</t>
  </si>
  <si>
    <t>Depozytor na klucze SAIK KEY 36 +1 KIB + 1 BOX</t>
  </si>
  <si>
    <t>ST/00555/2025</t>
  </si>
  <si>
    <t>ST/00556/2025</t>
  </si>
  <si>
    <t>BUDYNEK UG -korytarz parter</t>
  </si>
  <si>
    <t>BUDYNEK UG -korytarz piętro</t>
  </si>
  <si>
    <t>System bramek dostępowych</t>
  </si>
  <si>
    <t>ST/00553/2025</t>
  </si>
  <si>
    <t>System zarządzania ruchem klientów</t>
  </si>
  <si>
    <t>ST/00554/2025</t>
  </si>
  <si>
    <t>Pok 05-06</t>
  </si>
  <si>
    <t>PST-12320/2025</t>
  </si>
  <si>
    <t>Pok.13</t>
  </si>
  <si>
    <t>Komputer DELL Pro 24 AIO QC2425</t>
  </si>
  <si>
    <t>Komputer DELL PRO Micro QCM</t>
  </si>
  <si>
    <t>PST-12642/2025</t>
  </si>
  <si>
    <t>Komputer Lenovo All-In-One</t>
  </si>
  <si>
    <t>PST-12635/2025</t>
  </si>
  <si>
    <t>Pok.11</t>
  </si>
  <si>
    <t>PST-12636/2025</t>
  </si>
  <si>
    <t>Pok. 24</t>
  </si>
  <si>
    <t>UG pok.07</t>
  </si>
  <si>
    <t>Notebook HP Inc.</t>
  </si>
  <si>
    <t>PST-12731/2025</t>
  </si>
  <si>
    <t>Pok.26A</t>
  </si>
  <si>
    <t>Tablet Lenovo Idea Tab 11 MediaTek Dimensity 6300 11'</t>
  </si>
  <si>
    <t>PST-12331/2025</t>
  </si>
  <si>
    <t>PST-12332/2025</t>
  </si>
  <si>
    <t>PST-12333/2025</t>
  </si>
  <si>
    <t>PST-12334/2025</t>
  </si>
  <si>
    <t>PST-12335/2025</t>
  </si>
  <si>
    <t>PST-12336/2025</t>
  </si>
  <si>
    <t>PST-12337/2025</t>
  </si>
  <si>
    <t>PST-12338/2025</t>
  </si>
  <si>
    <t>PST-12339/2025</t>
  </si>
  <si>
    <t>PST-12340/2025</t>
  </si>
  <si>
    <t>PST-12341/2025</t>
  </si>
  <si>
    <t>PST-12342/2025</t>
  </si>
  <si>
    <t>PST-12343/2025</t>
  </si>
  <si>
    <t>PST-12344/2025</t>
  </si>
  <si>
    <t>PST-12345/2025</t>
  </si>
  <si>
    <t>RG</t>
  </si>
  <si>
    <t xml:space="preserve">Zestaw komputerowy </t>
  </si>
  <si>
    <t>PST-02753/2014</t>
  </si>
  <si>
    <t>POK.01-02</t>
  </si>
  <si>
    <t>PST-03485/2019</t>
  </si>
  <si>
    <t>PST-03486/2019</t>
  </si>
  <si>
    <t>PST-03487/2019</t>
  </si>
  <si>
    <t>UG Pok. Nr P2</t>
  </si>
  <si>
    <t>PST-12643/2025</t>
  </si>
  <si>
    <t>POK.20</t>
  </si>
  <si>
    <t>PST-12644/2025</t>
  </si>
  <si>
    <t>POK.21</t>
  </si>
  <si>
    <t>POK.19</t>
  </si>
  <si>
    <t>PST-12645/2025</t>
  </si>
  <si>
    <t>PST-12646/2025</t>
  </si>
  <si>
    <t>POK.10</t>
  </si>
  <si>
    <t>PST-12647/2025</t>
  </si>
  <si>
    <t>POK.18</t>
  </si>
  <si>
    <t>PST-12648/2025</t>
  </si>
  <si>
    <t>POK.P6</t>
  </si>
  <si>
    <t>PST-12649/2025</t>
  </si>
  <si>
    <t>POK.17</t>
  </si>
  <si>
    <t>PST-12650/2025</t>
  </si>
  <si>
    <t>POK.16</t>
  </si>
  <si>
    <t>PST-12736/2025</t>
  </si>
  <si>
    <t>PST-12737/2025</t>
  </si>
  <si>
    <t>PST-12738/2025</t>
  </si>
  <si>
    <t>PST-12739/2025</t>
  </si>
  <si>
    <t>PST-12740/2025</t>
  </si>
  <si>
    <t>PST-12741/2025</t>
  </si>
  <si>
    <t>PST-03341/2019</t>
  </si>
  <si>
    <t>POK.23</t>
  </si>
  <si>
    <t>,</t>
  </si>
  <si>
    <t>PST-12329/2025</t>
  </si>
  <si>
    <t>PST-12330/2025</t>
  </si>
  <si>
    <t>POK.03</t>
  </si>
  <si>
    <t>PST-12637/2025</t>
  </si>
  <si>
    <t>POK.26</t>
  </si>
  <si>
    <t>PST-12638/2025</t>
  </si>
  <si>
    <t>PST-12639/2025</t>
  </si>
  <si>
    <t>POK.15</t>
  </si>
  <si>
    <t>PST-12640/2025</t>
  </si>
  <si>
    <t>PST-12641/2025</t>
  </si>
  <si>
    <t>POK.12</t>
  </si>
  <si>
    <t>Pok.21</t>
  </si>
  <si>
    <t>Pok.P6</t>
  </si>
  <si>
    <t>PST-12252/2025</t>
  </si>
  <si>
    <t>GCKiB</t>
  </si>
  <si>
    <t>Apple iPhone 16 Pro 256 GB</t>
  </si>
  <si>
    <t>Apple Watrch Series 10 46mm</t>
  </si>
  <si>
    <t>PST-12238/2025</t>
  </si>
  <si>
    <t>PST-12239/2025</t>
  </si>
  <si>
    <t>PST-12240/2025</t>
  </si>
  <si>
    <t>Pok.24A</t>
  </si>
  <si>
    <t>Nagrywarka DVD zewnętrzna</t>
  </si>
  <si>
    <t>PST-12347/2025</t>
  </si>
  <si>
    <t>POK. 23</t>
  </si>
  <si>
    <t>UG  Pok. 4B</t>
  </si>
  <si>
    <t>UG  Pok.4B</t>
  </si>
  <si>
    <t>SBC-urządzenie do poprawy jakości telefonii stacjonarnej</t>
  </si>
  <si>
    <t>PST-12253/2025</t>
  </si>
  <si>
    <t>PST-12257/2025</t>
  </si>
  <si>
    <t>POK. P2</t>
  </si>
  <si>
    <t>Apteczka modułowa z defibrylatorem i walizką</t>
  </si>
  <si>
    <t>PST-12483/2025</t>
  </si>
  <si>
    <t>PST-12484/2025</t>
  </si>
  <si>
    <t>PST-12485/2025</t>
  </si>
  <si>
    <t>Magazyn OC UG</t>
  </si>
  <si>
    <t>Drukarka Epson Workforce Pro EM-C800RDWF</t>
  </si>
  <si>
    <t>Miernik promieniowania PCE-RAM 10 Licznik Geigera, gamma, alfa, rentgenowskie, beta</t>
  </si>
  <si>
    <t>PST-12522/2025</t>
  </si>
  <si>
    <t>Budynek ZSPiP Kaszczor</t>
  </si>
  <si>
    <t>PST-06322/2021</t>
  </si>
  <si>
    <t>ST/00407/2013</t>
  </si>
  <si>
    <t>ST/00814/2017</t>
  </si>
  <si>
    <t>2012,2020,2021</t>
  </si>
  <si>
    <t>2017,2020,2021</t>
  </si>
  <si>
    <t>ST/00270/2020</t>
  </si>
  <si>
    <t>PST/04038/2020</t>
  </si>
  <si>
    <t>PST-04679/2020</t>
  </si>
  <si>
    <t>nie</t>
  </si>
  <si>
    <t>2020 r. konserwacja dachu, pokrycie 2025 r. wykonanie instalacji gazowej</t>
  </si>
  <si>
    <t>Budynek sali wiejskiej Barchlin- Centrum Społeczno-Kulturalno-Sportowe</t>
  </si>
  <si>
    <t>Biskupice 35</t>
  </si>
  <si>
    <t>Borek 21</t>
  </si>
  <si>
    <t>Budynek sali wiejskiej w Borku</t>
  </si>
  <si>
    <t>Budynek sali wiejskiej w Biskupicach</t>
  </si>
  <si>
    <t>Budynek sali wiejskiej w Buczu</t>
  </si>
  <si>
    <t>Bucz ul. Kasztanowa 15</t>
  </si>
  <si>
    <t>Bucz ul. Kasztanowa 25</t>
  </si>
  <si>
    <t xml:space="preserve">Budynek remizy OSP Błotnica </t>
  </si>
  <si>
    <t>Błotnica ul. Wiejska 11</t>
  </si>
  <si>
    <t>Budynek sali wiejskiej w Górsku</t>
  </si>
  <si>
    <t>Górsko 19</t>
  </si>
  <si>
    <t>Budynek remizy OSP w Górsku</t>
  </si>
  <si>
    <t>Kaszczor ul. Cysterska 13</t>
  </si>
  <si>
    <t>Budynek remizy OSP i sali wiejskiej w Kaszczorze</t>
  </si>
  <si>
    <t>Budynek sali wiejskiej w Kluczewie</t>
  </si>
  <si>
    <t>Kluczewo ul. Przemęcka 8</t>
  </si>
  <si>
    <t>Budynek remizy OSP  w Kluczewie</t>
  </si>
  <si>
    <t>Kluczewo ul. Szkolna 23</t>
  </si>
  <si>
    <t>Budynek sali wiejskiej w Mochach</t>
  </si>
  <si>
    <t>Budynek remizy OSP w Mochach</t>
  </si>
  <si>
    <t>Budynek mieszkalny wielorodzinny w Mochach</t>
  </si>
  <si>
    <t>Budynek usługowo-mieszkalny w Mochach</t>
  </si>
  <si>
    <t>Mochy ul. Wolsztyńska 6 i 8</t>
  </si>
  <si>
    <t xml:space="preserve">Mochy ul. Wolsztyńska </t>
  </si>
  <si>
    <t>Budynek sali wiejskiej w Nowej Wsi</t>
  </si>
  <si>
    <t>Nowa Wieś ul. Przemęcka 13</t>
  </si>
  <si>
    <t>Budynek remizy OSP w Nowej Wsi</t>
  </si>
  <si>
    <t>Nowa Wieś ul. Przemęcka 2</t>
  </si>
  <si>
    <t>Osłonin ul. Parkowa 6</t>
  </si>
  <si>
    <t>Budynek sali wiejskiej w Osłoninie</t>
  </si>
  <si>
    <t>Osłonin ul. Lipowa 5</t>
  </si>
  <si>
    <t>Budynek remizy OSP Osłonin</t>
  </si>
  <si>
    <t xml:space="preserve">przedszkole , wynajem mieszkania </t>
  </si>
  <si>
    <t xml:space="preserve">przedszkole, wynajem mieszkania </t>
  </si>
  <si>
    <t>Budynek sali wiejskiej w Perkowie</t>
  </si>
  <si>
    <t>Perkowo ul. Wolsztyńska 7</t>
  </si>
  <si>
    <t>Budynek remizy OSP w Perkowie</t>
  </si>
  <si>
    <t>Perkowo ul. Wolsztyńska 9</t>
  </si>
  <si>
    <t>Popowo Stare ul. Topolowa 2</t>
  </si>
  <si>
    <t>Budynek sali wiejskiej w Popowie Starym</t>
  </si>
  <si>
    <t>Budynek komunalny</t>
  </si>
  <si>
    <t>Budynek sali wiejskiej w Poświętnie</t>
  </si>
  <si>
    <t>Poświętno 3</t>
  </si>
  <si>
    <t>Budynek gospdarczy - magazyn OSP Poświętno</t>
  </si>
  <si>
    <t>Wiata garażowa</t>
  </si>
  <si>
    <t xml:space="preserve">Przemęt ul. Łąkowa </t>
  </si>
  <si>
    <t xml:space="preserve">Przemęt </t>
  </si>
  <si>
    <t>Przemęt ul. Jagiellońska 8</t>
  </si>
  <si>
    <t>Budynek socjalny</t>
  </si>
  <si>
    <t>Przemęt ul. Jagiellońska 16</t>
  </si>
  <si>
    <t>Budynek techniczny</t>
  </si>
  <si>
    <t>Przemęt ul. Łąkowa</t>
  </si>
  <si>
    <t>Budynek remizy OSP</t>
  </si>
  <si>
    <t>Przemęt ul. Powst. Wlkp. 9</t>
  </si>
  <si>
    <t>Radomierz ul. Słoneczna 8</t>
  </si>
  <si>
    <t>Radomierz ul. Słoneczna 10</t>
  </si>
  <si>
    <t>Budynek sali wiejskiej w Radomierzu</t>
  </si>
  <si>
    <t>Budynek remizy OSP Radomierz</t>
  </si>
  <si>
    <t>Budynek sali wiejskiej w Sączkowie</t>
  </si>
  <si>
    <t>Sączkowo 32</t>
  </si>
  <si>
    <t>Budynek remizy OSP Sączkowo</t>
  </si>
  <si>
    <t>Siekowo 3b</t>
  </si>
  <si>
    <t>Budynek sali wiejskiej w Siekowie</t>
  </si>
  <si>
    <t>działalność kulturalno-społeczna, wynajem mieszkań</t>
  </si>
  <si>
    <t>Budynek remizy OSP Siekowo</t>
  </si>
  <si>
    <t>Budynek sali wiejskiej w Siekówku</t>
  </si>
  <si>
    <t>Siekowo 12</t>
  </si>
  <si>
    <t xml:space="preserve">Budynek szkoły podstawowej </t>
  </si>
  <si>
    <t>Siekówko 16</t>
  </si>
  <si>
    <t>Budynek remizy OSP w Siekówku</t>
  </si>
  <si>
    <t>Siekówko 17</t>
  </si>
  <si>
    <t>Siekówko 26A</t>
  </si>
  <si>
    <t>Budynek sali wiejskiej w Sokołowicach</t>
  </si>
  <si>
    <t>Budynek sali wiejskiej w Solcu</t>
  </si>
  <si>
    <t>2019 r. wykonanie oświetlenia awaryjnego i ewakuacyjnego, 2020 r. montaż drzwi przeciwpożarowych, 2021 r. przebudowa wydzielenie pomieszczenia gospodarczego, 2022 r. prace elektryczne, 2025 Przebudowa kuchni w sali wiejskiej  wraz ze zmianą sposobu użytkowania pomieszczeń gospodarczych na zaplecze kuchenne</t>
  </si>
  <si>
    <t>Budynek remizy OSP Solec</t>
  </si>
  <si>
    <t>Budynek sali wiejskiej w Solcu Nowym</t>
  </si>
  <si>
    <t>Starkowo 94</t>
  </si>
  <si>
    <t>Budynek sali wiejskiej w Starkowie</t>
  </si>
  <si>
    <t>Budynek remizy OSP Starkowo</t>
  </si>
  <si>
    <t>Boks garażowy</t>
  </si>
  <si>
    <t>Budynek campingowy  (świetlicy wiejskiej)</t>
  </si>
  <si>
    <t>Przemęt ul. Jagiellońska 8 (przy budynku Urzędu Gminy)</t>
  </si>
  <si>
    <t xml:space="preserve">2025 r. modernizacja oświetlenia </t>
  </si>
  <si>
    <r>
      <rPr>
        <b/>
        <sz val="8"/>
        <rFont val="Roboto Light"/>
      </rPr>
      <t>Dane na nowy okres ubezpieczenia
2026</t>
    </r>
    <r>
      <rPr>
        <sz val="8"/>
        <rFont val="Roboto Light"/>
      </rPr>
      <t xml:space="preserve">
</t>
    </r>
    <r>
      <rPr>
        <sz val="8"/>
        <color indexed="60"/>
        <rFont val="Roboto Light"/>
      </rPr>
      <t>(Stan na dzień 28.02.2026 r.)</t>
    </r>
  </si>
  <si>
    <r>
      <rPr>
        <b/>
        <sz val="9"/>
        <color indexed="8"/>
        <rFont val="Roboto Light"/>
      </rPr>
      <t>Dane na nowy okres ubezpieczenia
2026</t>
    </r>
    <r>
      <rPr>
        <sz val="9"/>
        <color indexed="8"/>
        <rFont val="Roboto Light"/>
      </rPr>
      <t xml:space="preserve">
</t>
    </r>
    <r>
      <rPr>
        <sz val="9"/>
        <color indexed="60"/>
        <rFont val="Roboto Light"/>
      </rPr>
      <t>Stan na dzień 28.02.2026 r.</t>
    </r>
  </si>
  <si>
    <t>Plac zabaw Bucz</t>
  </si>
  <si>
    <t>2025 r. doświetlenie przejść dla pieszych</t>
  </si>
  <si>
    <t>Oświetlenie stadionu sportowego</t>
  </si>
  <si>
    <t>2016,2019,2020,2021,2022, 2025</t>
  </si>
  <si>
    <t>2025 r. modernzacja</t>
  </si>
  <si>
    <t>Piłkochwyty - Popowo Stare</t>
  </si>
  <si>
    <t xml:space="preserve">2025 r. </t>
  </si>
  <si>
    <t>Linia energetyczna</t>
  </si>
  <si>
    <t xml:space="preserve">Oświetlenie uliczne-ścieżki </t>
  </si>
  <si>
    <t>2025 r. modernizacja oświetlenia</t>
  </si>
  <si>
    <t>Plac utwardzony za budynkiem ZS Przemęt</t>
  </si>
  <si>
    <t>2025 r. modernizacja</t>
  </si>
  <si>
    <t>Piłkochwyty boisko Przemęt</t>
  </si>
  <si>
    <t>Magazyn osadów</t>
  </si>
  <si>
    <t>1976, 2025</t>
  </si>
  <si>
    <t>2025 r. modernizacja ogrodzenia</t>
  </si>
  <si>
    <t>Plac utwardzony - budynek oświatowo usługowy</t>
  </si>
  <si>
    <t>2025 r. likwidacja elementów niesprawnych</t>
  </si>
  <si>
    <t>Opłotowanie szkoła Radomierz</t>
  </si>
  <si>
    <t>Plac utwardzony przy sali wiejskiej</t>
  </si>
  <si>
    <t>2025 r. modernizacja ośwwietlenia</t>
  </si>
  <si>
    <t>2025 r. likwidacja niesprawnych elementów</t>
  </si>
  <si>
    <t>Altana parkingowa</t>
  </si>
  <si>
    <t>teren Gminy Przemęt-szlak konny</t>
  </si>
  <si>
    <t>Tablica informacyjna-witacz</t>
  </si>
  <si>
    <t>-</t>
  </si>
  <si>
    <t xml:space="preserve">NIE </t>
  </si>
  <si>
    <t xml:space="preserve">2021 r prace modernizacyjne, 2022 r. wymiana bramy do remizy, 2023 r. wymiana pokrycia dachowego, 2025 modernizacja remizy </t>
  </si>
  <si>
    <t>2020 r. wymiana pokrycia dachowego,2025 wykonanie podjazdu dla niepełnosrawnych</t>
  </si>
  <si>
    <t>Telefon Oukitel C25 4/32 GB</t>
  </si>
  <si>
    <t>Ogrodzenie butli gazowej Barchlin</t>
  </si>
  <si>
    <r>
      <rPr>
        <b/>
        <sz val="10"/>
        <color indexed="8"/>
        <rFont val="Roboto Light"/>
      </rPr>
      <t>Dane na nowy okres ubezpieczenia
2026</t>
    </r>
    <r>
      <rPr>
        <sz val="10"/>
        <color indexed="8"/>
        <rFont val="Roboto Light"/>
      </rPr>
      <t xml:space="preserve">
</t>
    </r>
    <r>
      <rPr>
        <sz val="10"/>
        <color indexed="60"/>
        <rFont val="Roboto Light"/>
      </rPr>
      <t>(Stan na dzień 28.02.2026 r.)</t>
    </r>
  </si>
  <si>
    <t xml:space="preserve">92,97 km </t>
  </si>
  <si>
    <t>Ogrodzenie placu zabaw w Perkowie</t>
  </si>
  <si>
    <t>Ogrodzenie placu zabaw w Radomierzu</t>
  </si>
  <si>
    <t>Płot betonowy przy sali wiejskiej</t>
  </si>
  <si>
    <t>Ogrodzenie placu zabaw</t>
  </si>
  <si>
    <t>Bucz ul. Kasztanowa</t>
  </si>
  <si>
    <t>Kamera termowizyjna FLIR K75</t>
  </si>
  <si>
    <t>Przemęt OSP</t>
  </si>
  <si>
    <t>POK.15 BOK</t>
  </si>
  <si>
    <t>Czujnik jakości powietrza</t>
  </si>
  <si>
    <t>SP Mochy</t>
  </si>
  <si>
    <t>tak</t>
  </si>
  <si>
    <t>Urządzenie FG-90G</t>
  </si>
  <si>
    <t>Urządzenie FortiWifi 40 F</t>
  </si>
  <si>
    <t>Urządzenie FG40F</t>
  </si>
  <si>
    <t>Urządzenie FS-448E</t>
  </si>
  <si>
    <t>Urządzenie FS-148F</t>
  </si>
  <si>
    <t>Urządzenie FS-124F</t>
  </si>
  <si>
    <t>Urządzenie FAP-231K</t>
  </si>
  <si>
    <t>Serwer Dell PowerEdge R6615</t>
  </si>
  <si>
    <t>Serwer QNAP TS-873AeU-RP-4G</t>
  </si>
  <si>
    <t>Załącznik nr 13 do Specyfikacji Warunków Zamówienia pn. „Usługa ubezpieczenia Gminy Przemęt oraz podległych jednostek organizacyjnych”
Znak Sprawy ZP.5.2026.PIB
- "Wykaz mienia_Urząd Gminy"</t>
  </si>
  <si>
    <t>175                       
 (7 segmentów po 25)</t>
  </si>
  <si>
    <t>175                     
 (7 segmentów po 25)</t>
  </si>
  <si>
    <t>175                      
  (7 segmentów po 25)</t>
  </si>
  <si>
    <r>
      <rPr>
        <b/>
        <sz val="10"/>
        <rFont val="Roboto Light"/>
      </rPr>
      <t>Dane na nowy okres ubezpieczenia
2026</t>
    </r>
    <r>
      <rPr>
        <sz val="10"/>
        <rFont val="Roboto Light"/>
      </rPr>
      <t xml:space="preserve">
</t>
    </r>
    <r>
      <rPr>
        <sz val="10"/>
        <color indexed="60"/>
        <rFont val="Roboto Light"/>
      </rPr>
      <t>(Stan na dzień 28.02.2026 r.)</t>
    </r>
  </si>
  <si>
    <t>Kompleks magazynowy                                                                        
 (2 obiekty murowane  w zabudowie zwartej)</t>
  </si>
  <si>
    <t>budynki wskazane
 w zakładce WYKAZ BUDYNKÓW</t>
  </si>
  <si>
    <t>Zgodnie z zakładką 
WYKAZ BUDYNKÓW</t>
  </si>
  <si>
    <r>
      <rPr>
        <b/>
        <sz val="9"/>
        <rFont val="Roboto Light"/>
      </rPr>
      <t>Dane na nowy okres ubezpieczenia
2026</t>
    </r>
    <r>
      <rPr>
        <sz val="9"/>
        <rFont val="Roboto Light"/>
      </rPr>
      <t xml:space="preserve">
</t>
    </r>
    <r>
      <rPr>
        <sz val="9"/>
        <color indexed="60"/>
        <rFont val="Roboto Light"/>
      </rPr>
      <t>(Stan na dzień 28.02.2026 r..)</t>
    </r>
  </si>
  <si>
    <t>Camper Park wraz z infrastrukturą towarzyszącą w Osłoninie kwota około 8 mln zł.</t>
  </si>
  <si>
    <t>ograniczniki przepięć, upsy</t>
  </si>
  <si>
    <t xml:space="preserve">TAK :                                                         
 1. budynek przedszkola Kaszczor poz. 19 wykazu budynków - zabytek wyłaczony z użytkowania                                                                        
 2. Mochy budynek mieszkalny ul Wolsztyńska 2  poz 33 wykazu budynków wyłączony z użytkowania                                                                   
3. Wieleń budynek mieszkalny Pl. Pielgrzyma 8 poz. 111 wykazu wyłączony z uzytkowania                                                                   
4. Siekówko - część budynku po szkole podstawowej wyłaczona z użytkowania  poz. 83 wykazu budynków                                                       
</t>
  </si>
  <si>
    <r>
      <t xml:space="preserve">PKD 
</t>
    </r>
    <r>
      <rPr>
        <i/>
        <sz val="9"/>
        <rFont val="Roboto Light"/>
      </rPr>
      <t>(proszę wymienić wszystkie PKD)</t>
    </r>
    <r>
      <rPr>
        <b/>
        <u/>
        <sz val="9"/>
        <color indexed="10"/>
        <rFont val="Verdana"/>
        <family val="2"/>
        <charset val="238"/>
      </rPr>
      <t/>
    </r>
  </si>
  <si>
    <r>
      <t xml:space="preserve">Adresy wszystkich lokalizacji, w których jest prowadzona działalność 
(filie, oddziały, itp.) </t>
    </r>
    <r>
      <rPr>
        <sz val="9"/>
        <color indexed="10"/>
        <rFont val="Roboto Light"/>
      </rPr>
      <t xml:space="preserve">- </t>
    </r>
    <r>
      <rPr>
        <i/>
        <sz val="9"/>
        <color indexed="10"/>
        <rFont val="Roboto Light"/>
      </rPr>
      <t>wymienić</t>
    </r>
  </si>
  <si>
    <r>
      <t xml:space="preserve">PSZOK lub/i PZON (Punkt Zbiórki Odpadów Niebezpiecznych) 
</t>
    </r>
    <r>
      <rPr>
        <i/>
        <sz val="9"/>
        <color indexed="60"/>
        <rFont val="Roboto Light"/>
      </rPr>
      <t>prosimy o przesłanie Regulaminu oraz udzielenie odpowiedzi na pytania:</t>
    </r>
  </si>
  <si>
    <r>
      <t>Czy jednostka produkuje lub sprzedaje produkty</t>
    </r>
    <r>
      <rPr>
        <i/>
        <sz val="9"/>
        <color indexed="8"/>
        <rFont val="Roboto Light"/>
      </rPr>
      <t xml:space="preserve"> ?</t>
    </r>
  </si>
  <si>
    <r>
      <t xml:space="preserve">Czy jednostka wykonuje część swojej działalności przy pomocy podwykonawców (np. sprzątanie, żywienie) 
</t>
    </r>
    <r>
      <rPr>
        <i/>
        <sz val="9"/>
        <color indexed="10"/>
        <rFont val="Roboto Light"/>
      </rPr>
      <t>jeśli tak, proszę o podanie rodzaju prac zlecanych podwykonawcom</t>
    </r>
  </si>
  <si>
    <r>
      <t>Rodzaje usług/prac świadczonych przez jednostkę dla podmiotów zewnętrznych</t>
    </r>
    <r>
      <rPr>
        <sz val="9"/>
        <color indexed="60"/>
        <rFont val="Roboto Light"/>
      </rPr>
      <t xml:space="preserve"> 
</t>
    </r>
    <r>
      <rPr>
        <i/>
        <sz val="9"/>
        <color indexed="10"/>
        <rFont val="Roboto Light"/>
      </rPr>
      <t>wymienić:</t>
    </r>
  </si>
  <si>
    <r>
      <t xml:space="preserve">Czy jednostka przechowuje, kontroluje lub chroni mienie należące do osób trzecich (np. prowadzenie szatni, prowadzenie parkingu strzeżonego itp.)
 </t>
    </r>
    <r>
      <rPr>
        <i/>
        <sz val="9"/>
        <color indexed="10"/>
        <rFont val="Roboto Light"/>
      </rPr>
      <t>proszę o podanie informacji z opisem</t>
    </r>
  </si>
  <si>
    <r>
      <t xml:space="preserve">Czy jednostka wykonuje w rzeczach ruchomych należących do podmiotów zewnętrznych czynności obróbki, kontroli, naprawy, czyszczenia lub inne podobne czynności w ramach świadczonej usługi ?
</t>
    </r>
    <r>
      <rPr>
        <i/>
        <sz val="9"/>
        <color indexed="10"/>
        <rFont val="Roboto Light"/>
      </rPr>
      <t>jeśli tak, proszę o podanie rodzaju wykonywanych czynności</t>
    </r>
  </si>
  <si>
    <r>
      <t xml:space="preserve">Czy w jednostce funkcjonuje gabinet pielęgniarski, lekarski, stomatologiczny 
</t>
    </r>
    <r>
      <rPr>
        <i/>
        <sz val="9"/>
        <color indexed="10"/>
        <rFont val="Roboto Light"/>
      </rPr>
      <t>prosimy o wskazanie rodzaju</t>
    </r>
  </si>
  <si>
    <r>
      <t xml:space="preserve">Czy jednostka transportuje część swojego majątku pomiędzy różnymi lokalizacjami (w tym także transport świadczony przez podmioty trzecie) -
</t>
    </r>
    <r>
      <rPr>
        <i/>
        <sz val="9"/>
        <color indexed="10"/>
        <rFont val="Roboto Light"/>
      </rPr>
      <t>Jeśli tak, proszę o podanie rodzaju transportowanego mienia wraz z maksymalną jego wartością podczas pojedynczego transportu oraz rodzaju środka transportu, jakim odbywają się transporty mienia</t>
    </r>
  </si>
  <si>
    <r>
      <t xml:space="preserve">Prosimy o potwierdzenie, że wszystkie budynki zgłoszone do ubezpieczenia i ich instalacje poddawane są </t>
    </r>
    <r>
      <rPr>
        <b/>
        <sz val="9"/>
        <rFont val="Roboto Light"/>
      </rPr>
      <t>regularnym przeglądom</t>
    </r>
    <r>
      <rPr>
        <sz val="9"/>
        <rFont val="Roboto Light"/>
      </rPr>
      <t xml:space="preserve"> wynikającym z przepisów prawa, co potwierdzone jest każdorazowo pisemnym protokołami; 
W przeciwnym wypadku prosimy o wskazanie budynków niespełniających powyższego warunku wraz z określeniem przyczyny</t>
    </r>
  </si>
  <si>
    <r>
      <t xml:space="preserve">Prosimy o potwierdzenie, że wszystkie budynki zgłoszone do ubezpieczenia posiadają </t>
    </r>
    <r>
      <rPr>
        <b/>
        <sz val="9"/>
        <rFont val="Roboto Light"/>
      </rPr>
      <t>pozwolenie na użytkowanie</t>
    </r>
    <r>
      <rPr>
        <sz val="9"/>
        <rFont val="Roboto Light"/>
      </rPr>
      <t xml:space="preserve"> stosownie do aktualnego przeznaczenia; 
W przeciwnym wypadku prosimy o wskazanie budynków nieposiadających takiego pozwolenia wraz z określeniem przyczyny.</t>
    </r>
  </si>
  <si>
    <r>
      <t xml:space="preserve">Czy wśród zgłoszonych do ubezpieczenia budynków lub budowli znajdują się budynki:
- wyłączone z eksploatacji, 
- pustostany, 
- w złym lub awaryjnym stanie technicznym,
- przeznaczone do rozbiórki ?
</t>
    </r>
    <r>
      <rPr>
        <i/>
        <sz val="9"/>
        <color indexed="10"/>
        <rFont val="Roboto Light"/>
      </rPr>
      <t>Jeżeli Tak, prosimy o wskazanie tych budynków wraz z podaniem przyczyny nieużytkowania</t>
    </r>
  </si>
  <si>
    <r>
      <t xml:space="preserve">Czy w którejkolwiek lokalizacji przechowywane są </t>
    </r>
    <r>
      <rPr>
        <b/>
        <sz val="9"/>
        <rFont val="Roboto Light"/>
      </rPr>
      <t xml:space="preserve">materiały łatwopalne i/lub wybuchowe. </t>
    </r>
    <r>
      <rPr>
        <i/>
        <sz val="9"/>
        <color indexed="10"/>
        <rFont val="Roboto Light"/>
      </rPr>
      <t>Jeżeli tak prosimy o wskazanie przedmiotowych lokalizacji wraz ze wskazaniem rodzaju przechowywanego mienia, sposobu jego składowania oraz ilości.</t>
    </r>
  </si>
  <si>
    <r>
      <t xml:space="preserve">Czy lokalizacje zgłoszone do ubezpieczenia znajdują się na obszarach bezpośredniego zagrożenia powodzią w rozumieniu ustawy Prawo wodne? </t>
    </r>
    <r>
      <rPr>
        <i/>
        <sz val="9"/>
        <color indexed="10"/>
        <rFont val="Roboto Light"/>
      </rPr>
      <t>Jeśli tak, prosimy o ich wskazanie wraz z podaniem wartości</t>
    </r>
  </si>
  <si>
    <r>
      <t xml:space="preserve">Liczba przeprowadzonych </t>
    </r>
    <r>
      <rPr>
        <b/>
        <sz val="9"/>
        <rFont val="Roboto Light"/>
      </rPr>
      <t xml:space="preserve">ewakuacji z powodu aktów terroryzmu
</t>
    </r>
    <r>
      <rPr>
        <sz val="9"/>
        <rFont val="Roboto Light"/>
      </rPr>
      <t xml:space="preserve"> (z włączeniem fałszywych alarmów) oraz koszty tych ewakuacji w ostatnich 5 latach</t>
    </r>
  </si>
  <si>
    <r>
      <t xml:space="preserve">Czy </t>
    </r>
    <r>
      <rPr>
        <u/>
        <sz val="9"/>
        <rFont val="Roboto Light"/>
      </rPr>
      <t>od 1997 r.</t>
    </r>
    <r>
      <rPr>
        <sz val="9"/>
        <rFont val="Roboto Light"/>
      </rPr>
      <t xml:space="preserve"> wystąpiły w Państwa mieniu </t>
    </r>
    <r>
      <rPr>
        <b/>
        <sz val="9"/>
        <rFont val="Roboto Light"/>
      </rPr>
      <t xml:space="preserve">szkody powodziowe </t>
    </r>
    <r>
      <rPr>
        <sz val="9"/>
        <rFont val="Roboto Light"/>
      </rPr>
      <t xml:space="preserve">? 
</t>
    </r>
    <r>
      <rPr>
        <i/>
        <sz val="9"/>
        <color indexed="10"/>
        <rFont val="Roboto Light"/>
      </rPr>
      <t>Jeśli Tak,  to kiedy i jaka była przyczyna zalania i wysokość szkód/odszkodowania</t>
    </r>
  </si>
  <si>
    <t>ST</t>
  </si>
  <si>
    <t>UG Przemęt</t>
  </si>
  <si>
    <t>PST</t>
  </si>
  <si>
    <t>Żlobek Gminny w Błotnicy</t>
  </si>
  <si>
    <t>GOPS Przemęt</t>
  </si>
  <si>
    <t>Serwer Dell PowerEdge R6615 z CALe</t>
  </si>
  <si>
    <t>Serwer Dell DataDomain DD6410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</si>
</sst>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&quot; zł&quot;_-;\-* #,##0.00&quot; zł&quot;_-;_-* \-??&quot; zł&quot;_-;_-@_-"/>
    <numFmt numFmtId="165" formatCode="#,##0.00\ &quot;zł&quot;"/>
    <numFmt numFmtId="166" formatCode="#,##0\ &quot;zł&quot;"/>
    <numFmt numFmtId="167" formatCode="#,##0.00\ [$PLN]"/>
  </numFmts>
  <fonts count="88" x14ac:knownFonts="1"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 CE"/>
      <family val="2"/>
      <charset val="238"/>
    </font>
    <font>
      <b/>
      <u/>
      <sz val="9"/>
      <color indexed="10"/>
      <name val="Verdan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u/>
      <sz val="10"/>
      <color indexed="62"/>
      <name val="Arial CE"/>
      <charset val="238"/>
    </font>
    <font>
      <sz val="11"/>
      <color indexed="8"/>
      <name val="Arial"/>
      <family val="2"/>
      <charset val="238"/>
    </font>
    <font>
      <sz val="8"/>
      <name val="Roboto Light"/>
    </font>
    <font>
      <b/>
      <sz val="10"/>
      <name val="Roboto Light"/>
    </font>
    <font>
      <b/>
      <sz val="8"/>
      <name val="Roboto Light"/>
    </font>
    <font>
      <sz val="10"/>
      <name val="Roboto Light"/>
    </font>
    <font>
      <sz val="10"/>
      <color indexed="60"/>
      <name val="Roboto Light"/>
    </font>
    <font>
      <i/>
      <sz val="8"/>
      <name val="Roboto Light"/>
    </font>
    <font>
      <b/>
      <sz val="9"/>
      <name val="Roboto Light"/>
    </font>
    <font>
      <sz val="9"/>
      <name val="Roboto Light"/>
    </font>
    <font>
      <i/>
      <sz val="8"/>
      <color indexed="60"/>
      <name val="Roboto Light"/>
    </font>
    <font>
      <b/>
      <sz val="10"/>
      <color indexed="8"/>
      <name val="Roboto Light"/>
    </font>
    <font>
      <sz val="10"/>
      <color indexed="8"/>
      <name val="Roboto Light"/>
    </font>
    <font>
      <sz val="8"/>
      <color indexed="60"/>
      <name val="Roboto Light"/>
    </font>
    <font>
      <b/>
      <i/>
      <sz val="11"/>
      <color indexed="60"/>
      <name val="Roboto Light"/>
    </font>
    <font>
      <b/>
      <i/>
      <sz val="11"/>
      <color indexed="10"/>
      <name val="Roboto Light"/>
    </font>
    <font>
      <i/>
      <sz val="10"/>
      <name val="Roboto Light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 CE"/>
      <family val="2"/>
      <charset val="238"/>
    </font>
    <font>
      <sz val="9"/>
      <color theme="1"/>
      <name val="Roboto Light"/>
    </font>
    <font>
      <b/>
      <sz val="9"/>
      <color rgb="FFC2B000"/>
      <name val="Roboto Light"/>
    </font>
    <font>
      <b/>
      <i/>
      <sz val="10"/>
      <color rgb="FFFF0000"/>
      <name val="Roboto Light"/>
    </font>
    <font>
      <sz val="10"/>
      <name val="Roboto Light"/>
    </font>
    <font>
      <sz val="10"/>
      <color rgb="FF0070C0"/>
      <name val="Roboto Light"/>
    </font>
    <font>
      <b/>
      <sz val="10"/>
      <name val="Roboto Light"/>
    </font>
    <font>
      <b/>
      <sz val="10"/>
      <color rgb="FFFF0000"/>
      <name val="Roboto Light"/>
    </font>
    <font>
      <b/>
      <i/>
      <sz val="10"/>
      <color rgb="FFFF0000"/>
      <name val="Roboto Light"/>
    </font>
    <font>
      <b/>
      <i/>
      <sz val="10"/>
      <color rgb="FFC00000"/>
      <name val="Roboto Light"/>
    </font>
    <font>
      <b/>
      <sz val="10"/>
      <color rgb="FFC00000"/>
      <name val="Roboto Light"/>
    </font>
    <font>
      <i/>
      <sz val="10"/>
      <name val="Roboto Light"/>
    </font>
    <font>
      <b/>
      <i/>
      <sz val="10"/>
      <name val="Roboto Light"/>
    </font>
    <font>
      <b/>
      <u/>
      <sz val="10"/>
      <name val="Roboto Light"/>
    </font>
    <font>
      <b/>
      <i/>
      <u/>
      <sz val="10"/>
      <color rgb="FFFF0000"/>
      <name val="Roboto Light"/>
    </font>
    <font>
      <sz val="10"/>
      <color rgb="FFFF0000"/>
      <name val="Roboto Light"/>
    </font>
    <font>
      <sz val="10"/>
      <color rgb="FFC00000"/>
      <name val="Roboto Light"/>
    </font>
    <font>
      <sz val="10"/>
      <color theme="1"/>
      <name val="Roboto Light"/>
    </font>
    <font>
      <i/>
      <sz val="10"/>
      <color indexed="8"/>
      <name val="Roboto Light"/>
    </font>
    <font>
      <b/>
      <sz val="10"/>
      <color rgb="FF0070C0"/>
      <name val="Roboto Light"/>
    </font>
    <font>
      <b/>
      <sz val="10"/>
      <color theme="1"/>
      <name val="Roboto Light"/>
    </font>
    <font>
      <b/>
      <sz val="10"/>
      <color indexed="60"/>
      <name val="Roboto Light"/>
    </font>
    <font>
      <sz val="8"/>
      <name val="Roboto Light"/>
    </font>
    <font>
      <b/>
      <sz val="9"/>
      <color theme="1"/>
      <name val="Roboto Light"/>
    </font>
    <font>
      <sz val="9"/>
      <color theme="1"/>
      <name val="Roboto Light"/>
    </font>
    <font>
      <b/>
      <sz val="9"/>
      <color indexed="8"/>
      <name val="Roboto Light"/>
    </font>
    <font>
      <sz val="9"/>
      <color indexed="8"/>
      <name val="Roboto Light"/>
    </font>
    <font>
      <sz val="9"/>
      <name val="Roboto Light"/>
    </font>
    <font>
      <b/>
      <sz val="9"/>
      <name val="Roboto"/>
    </font>
    <font>
      <b/>
      <sz val="11"/>
      <name val="Roboto"/>
    </font>
    <font>
      <b/>
      <sz val="9"/>
      <name val="Roboto Light"/>
    </font>
    <font>
      <b/>
      <u/>
      <sz val="9"/>
      <name val="Roboto Light"/>
    </font>
    <font>
      <sz val="9"/>
      <color rgb="FFE06E00"/>
      <name val="Roboto"/>
    </font>
    <font>
      <b/>
      <u/>
      <sz val="9"/>
      <color rgb="FFE06E00"/>
      <name val="Roboto"/>
    </font>
    <font>
      <u/>
      <sz val="9"/>
      <color rgb="FFE06E00"/>
      <name val="Roboto"/>
    </font>
    <font>
      <u/>
      <sz val="9"/>
      <name val="Roboto Light"/>
    </font>
    <font>
      <sz val="9"/>
      <color indexed="10"/>
      <name val="Roboto Light"/>
    </font>
    <font>
      <b/>
      <sz val="9"/>
      <color indexed="10"/>
      <name val="Roboto Light"/>
    </font>
    <font>
      <b/>
      <u/>
      <sz val="9"/>
      <color indexed="10"/>
      <name val="Roboto Light"/>
    </font>
    <font>
      <u/>
      <sz val="9"/>
      <color indexed="10"/>
      <name val="Roboto Light"/>
    </font>
    <font>
      <b/>
      <u/>
      <sz val="9"/>
      <color indexed="62"/>
      <name val="Roboto Light"/>
    </font>
    <font>
      <sz val="9"/>
      <color rgb="FFC2B000"/>
      <name val="Roboto Light"/>
    </font>
    <font>
      <sz val="9"/>
      <color rgb="FF404545"/>
      <name val="Roboto Light"/>
    </font>
    <font>
      <u/>
      <sz val="9"/>
      <color theme="10"/>
      <name val="Roboto Light"/>
    </font>
    <font>
      <sz val="9"/>
      <name val="Roboto"/>
    </font>
    <font>
      <i/>
      <sz val="9"/>
      <color rgb="FFFF0000"/>
      <name val="Roboto Light"/>
    </font>
    <font>
      <sz val="9"/>
      <color indexed="60"/>
      <name val="Roboto Light"/>
    </font>
    <font>
      <sz val="10"/>
      <name val="Roboto Light"/>
    </font>
    <font>
      <sz val="10"/>
      <color rgb="FFFF0000"/>
      <name val="Roboto Light"/>
    </font>
    <font>
      <sz val="8"/>
      <name val="Roboto Light"/>
    </font>
    <font>
      <sz val="9"/>
      <color theme="1"/>
      <name val="Roboto Light"/>
    </font>
    <font>
      <sz val="10"/>
      <color theme="1"/>
      <name val="Roboto Light"/>
    </font>
    <font>
      <i/>
      <sz val="10"/>
      <color rgb="FFFF0000"/>
      <name val="Roboto Light"/>
    </font>
    <font>
      <b/>
      <sz val="10"/>
      <color rgb="FFFF0000"/>
      <name val="Roboto Light"/>
    </font>
    <font>
      <sz val="9"/>
      <name val="Roboto Light"/>
    </font>
    <font>
      <i/>
      <sz val="9"/>
      <name val="Roboto Light"/>
    </font>
    <font>
      <i/>
      <sz val="9"/>
      <color indexed="10"/>
      <name val="Roboto Light"/>
    </font>
    <font>
      <b/>
      <i/>
      <sz val="9"/>
      <color rgb="FFFF0000"/>
      <name val="Roboto Light"/>
    </font>
    <font>
      <i/>
      <sz val="9"/>
      <color indexed="60"/>
      <name val="Roboto Light"/>
    </font>
    <font>
      <i/>
      <sz val="9"/>
      <color indexed="8"/>
      <name val="Roboto Light"/>
    </font>
    <font>
      <sz val="8"/>
      <name val="Roboto Light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9E3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2"/>
      </patternFill>
    </fill>
    <fill>
      <patternFill patternType="solid">
        <fgColor rgb="FFE9E3DB"/>
        <bgColor indexed="22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C2B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hair">
        <color rgb="FFC2B000"/>
      </left>
      <right style="hair">
        <color rgb="FFC2B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rgb="FFC2B000"/>
      </right>
      <top/>
      <bottom style="thin">
        <color indexed="64"/>
      </bottom>
      <diagonal/>
    </border>
    <border>
      <left style="hair">
        <color rgb="FFC2B000"/>
      </left>
      <right style="hair">
        <color rgb="FFC2B000"/>
      </right>
      <top/>
      <bottom style="thin">
        <color indexed="64"/>
      </bottom>
      <diagonal/>
    </border>
    <border>
      <left style="hair">
        <color rgb="FFC2B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C2B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6" fillId="0" borderId="0"/>
    <xf numFmtId="0" fontId="3" fillId="0" borderId="0"/>
    <xf numFmtId="0" fontId="1" fillId="0" borderId="0"/>
    <xf numFmtId="0" fontId="26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2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78">
    <xf numFmtId="0" fontId="0" fillId="0" borderId="0" xfId="0"/>
    <xf numFmtId="0" fontId="18" fillId="6" borderId="0" xfId="0" applyFont="1" applyFill="1" applyAlignment="1" applyProtection="1">
      <alignment horizontal="center" vertical="center" wrapText="1"/>
      <protection locked="0"/>
    </xf>
    <xf numFmtId="0" fontId="29" fillId="6" borderId="0" xfId="0" applyFont="1" applyFill="1" applyAlignment="1" applyProtection="1">
      <alignment horizontal="center" vertical="center" wrapText="1"/>
      <protection locked="0"/>
    </xf>
    <xf numFmtId="0" fontId="31" fillId="7" borderId="5" xfId="0" applyFont="1" applyFill="1" applyBorder="1" applyAlignment="1" applyProtection="1">
      <alignment horizontal="center" vertical="center" wrapText="1"/>
      <protection locked="0"/>
    </xf>
    <xf numFmtId="0" fontId="31" fillId="7" borderId="3" xfId="0" applyFont="1" applyFill="1" applyBorder="1" applyAlignment="1" applyProtection="1">
      <alignment vertical="center" wrapText="1"/>
      <protection locked="0"/>
    </xf>
    <xf numFmtId="0" fontId="31" fillId="7" borderId="3" xfId="0" applyFont="1" applyFill="1" applyBorder="1" applyAlignment="1" applyProtection="1">
      <alignment horizontal="center" vertical="center" wrapText="1"/>
      <protection locked="0"/>
    </xf>
    <xf numFmtId="0" fontId="31" fillId="7" borderId="4" xfId="0" applyFont="1" applyFill="1" applyBorder="1" applyAlignment="1" applyProtection="1">
      <alignment horizontal="center" vertical="center" wrapText="1"/>
      <protection locked="0"/>
    </xf>
    <xf numFmtId="0" fontId="31" fillId="7" borderId="10" xfId="0" applyFont="1" applyFill="1" applyBorder="1" applyAlignment="1" applyProtection="1">
      <alignment horizontal="center" vertical="center" wrapText="1"/>
      <protection locked="0"/>
    </xf>
    <xf numFmtId="0" fontId="55" fillId="0" borderId="0" xfId="8" applyFont="1"/>
    <xf numFmtId="0" fontId="56" fillId="0" borderId="0" xfId="8" applyFont="1"/>
    <xf numFmtId="0" fontId="55" fillId="0" borderId="0" xfId="8" applyFont="1" applyAlignment="1">
      <alignment horizontal="center"/>
    </xf>
    <xf numFmtId="0" fontId="57" fillId="0" borderId="0" xfId="8" applyFont="1"/>
    <xf numFmtId="0" fontId="57" fillId="0" borderId="0" xfId="8" applyFont="1" applyAlignment="1">
      <alignment horizontal="left"/>
    </xf>
    <xf numFmtId="0" fontId="57" fillId="0" borderId="0" xfId="8" applyFont="1" applyAlignment="1">
      <alignment horizontal="center"/>
    </xf>
    <xf numFmtId="0" fontId="54" fillId="0" borderId="0" xfId="8" applyFont="1"/>
    <xf numFmtId="0" fontId="54" fillId="0" borderId="0" xfId="8" applyFont="1" applyAlignment="1">
      <alignment horizontal="center"/>
    </xf>
    <xf numFmtId="0" fontId="58" fillId="0" borderId="0" xfId="8" applyFont="1"/>
    <xf numFmtId="0" fontId="53" fillId="0" borderId="0" xfId="8" applyFont="1"/>
    <xf numFmtId="0" fontId="59" fillId="0" borderId="0" xfId="8" applyFont="1"/>
    <xf numFmtId="0" fontId="60" fillId="0" borderId="0" xfId="8" applyFont="1"/>
    <xf numFmtId="0" fontId="61" fillId="0" borderId="0" xfId="8" applyFont="1"/>
    <xf numFmtId="0" fontId="59" fillId="0" borderId="0" xfId="8" applyFont="1" applyAlignment="1">
      <alignment horizontal="center"/>
    </xf>
    <xf numFmtId="0" fontId="57" fillId="5" borderId="1" xfId="8" applyFont="1" applyFill="1" applyBorder="1" applyAlignment="1">
      <alignment horizontal="center" vertical="center" wrapText="1"/>
    </xf>
    <xf numFmtId="0" fontId="57" fillId="5" borderId="1" xfId="8" applyFont="1" applyFill="1" applyBorder="1" applyAlignment="1">
      <alignment horizontal="left" vertical="center" wrapText="1"/>
    </xf>
    <xf numFmtId="0" fontId="57" fillId="0" borderId="1" xfId="8" applyFont="1" applyBorder="1" applyAlignment="1">
      <alignment horizontal="center" vertical="center" wrapText="1"/>
    </xf>
    <xf numFmtId="0" fontId="57" fillId="0" borderId="0" xfId="8" applyFont="1" applyAlignment="1">
      <alignment vertical="center" wrapText="1"/>
    </xf>
    <xf numFmtId="0" fontId="54" fillId="0" borderId="0" xfId="8" applyFont="1" applyAlignment="1">
      <alignment vertical="center" wrapText="1"/>
    </xf>
    <xf numFmtId="0" fontId="54" fillId="0" borderId="0" xfId="8" applyFont="1" applyAlignment="1">
      <alignment wrapText="1"/>
    </xf>
    <xf numFmtId="0" fontId="54" fillId="0" borderId="0" xfId="8" applyFont="1" applyAlignment="1">
      <alignment horizontal="center" wrapText="1"/>
    </xf>
    <xf numFmtId="0" fontId="64" fillId="0" borderId="0" xfId="8" applyFont="1" applyAlignment="1">
      <alignment horizontal="left" vertical="center" wrapText="1"/>
    </xf>
    <xf numFmtId="0" fontId="57" fillId="0" borderId="0" xfId="8" applyFont="1" applyAlignment="1">
      <alignment horizontal="left" vertical="center" wrapText="1"/>
    </xf>
    <xf numFmtId="0" fontId="57" fillId="0" borderId="0" xfId="8" applyFont="1" applyAlignment="1">
      <alignment horizontal="center" vertical="center" wrapText="1"/>
    </xf>
    <xf numFmtId="0" fontId="57" fillId="0" borderId="0" xfId="8" applyFont="1" applyAlignment="1">
      <alignment horizontal="center" wrapText="1"/>
    </xf>
    <xf numFmtId="0" fontId="54" fillId="0" borderId="0" xfId="8" applyFont="1" applyAlignment="1">
      <alignment horizontal="left" vertical="center"/>
    </xf>
    <xf numFmtId="0" fontId="54" fillId="0" borderId="0" xfId="8" applyFont="1" applyAlignment="1">
      <alignment horizontal="center" vertical="center"/>
    </xf>
    <xf numFmtId="0" fontId="57" fillId="3" borderId="1" xfId="8" applyFont="1" applyFill="1" applyBorder="1" applyAlignment="1">
      <alignment horizontal="center" vertical="center" wrapText="1"/>
    </xf>
    <xf numFmtId="0" fontId="57" fillId="3" borderId="1" xfId="8" applyFont="1" applyFill="1" applyBorder="1" applyAlignment="1">
      <alignment horizontal="center" vertical="center"/>
    </xf>
    <xf numFmtId="0" fontId="63" fillId="0" borderId="0" xfId="8" applyFont="1" applyAlignment="1">
      <alignment vertical="center"/>
    </xf>
    <xf numFmtId="0" fontId="54" fillId="0" borderId="1" xfId="8" applyFont="1" applyBorder="1" applyAlignment="1">
      <alignment horizontal="center" vertical="center" wrapText="1"/>
    </xf>
    <xf numFmtId="0" fontId="54" fillId="0" borderId="0" xfId="8" applyFont="1" applyAlignment="1">
      <alignment vertical="top"/>
    </xf>
    <xf numFmtId="0" fontId="54" fillId="0" borderId="1" xfId="8" applyFont="1" applyBorder="1" applyAlignment="1">
      <alignment horizontal="center" vertical="top" wrapText="1"/>
    </xf>
    <xf numFmtId="0" fontId="67" fillId="0" borderId="0" xfId="8" applyFont="1"/>
    <xf numFmtId="0" fontId="63" fillId="0" borderId="0" xfId="8" applyFont="1"/>
    <xf numFmtId="0" fontId="68" fillId="0" borderId="0" xfId="8" applyFont="1"/>
    <xf numFmtId="0" fontId="69" fillId="0" borderId="0" xfId="0" applyFont="1"/>
    <xf numFmtId="0" fontId="70" fillId="0" borderId="0" xfId="1" applyFont="1" applyAlignment="1">
      <alignment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31" fillId="6" borderId="10" xfId="0" applyFont="1" applyFill="1" applyBorder="1" applyAlignment="1" applyProtection="1">
      <alignment horizontal="center" vertical="center" wrapText="1"/>
      <protection locked="0"/>
    </xf>
    <xf numFmtId="0" fontId="31" fillId="6" borderId="3" xfId="0" applyFont="1" applyFill="1" applyBorder="1" applyAlignment="1" applyProtection="1">
      <alignment horizontal="center" vertical="center" wrapText="1"/>
      <protection locked="0"/>
    </xf>
    <xf numFmtId="0" fontId="31" fillId="6" borderId="5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9" fillId="6" borderId="0" xfId="0" applyFont="1" applyFill="1" applyAlignment="1">
      <alignment horizontal="center" vertical="center"/>
    </xf>
    <xf numFmtId="0" fontId="28" fillId="0" borderId="0" xfId="0" applyFont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6" fillId="6" borderId="13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left" vertical="center" wrapText="1"/>
    </xf>
    <xf numFmtId="0" fontId="11" fillId="6" borderId="10" xfId="0" applyFont="1" applyFill="1" applyBorder="1" applyAlignment="1" applyProtection="1">
      <alignment horizontal="center" vertical="center"/>
      <protection locked="0"/>
    </xf>
    <xf numFmtId="0" fontId="11" fillId="6" borderId="3" xfId="0" applyFont="1" applyFill="1" applyBorder="1" applyAlignment="1" applyProtection="1">
      <alignment horizontal="center" vertical="center"/>
      <protection locked="0"/>
    </xf>
    <xf numFmtId="0" fontId="11" fillId="6" borderId="3" xfId="0" applyFont="1" applyFill="1" applyBorder="1" applyAlignment="1" applyProtection="1">
      <alignment horizontal="center" vertical="center" wrapText="1"/>
      <protection locked="0"/>
    </xf>
    <xf numFmtId="0" fontId="11" fillId="6" borderId="5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1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11" fillId="5" borderId="24" xfId="0" applyNumberFormat="1" applyFont="1" applyFill="1" applyBorder="1" applyAlignment="1">
      <alignment horizontal="center" vertical="center" wrapText="1"/>
    </xf>
    <xf numFmtId="164" fontId="11" fillId="5" borderId="25" xfId="0" applyNumberFormat="1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vertical="center" wrapText="1"/>
    </xf>
    <xf numFmtId="0" fontId="11" fillId="6" borderId="11" xfId="0" applyFont="1" applyFill="1" applyBorder="1" applyAlignment="1">
      <alignment horizontal="center" vertical="center" wrapText="1"/>
    </xf>
    <xf numFmtId="44" fontId="11" fillId="6" borderId="26" xfId="0" applyNumberFormat="1" applyFont="1" applyFill="1" applyBorder="1" applyAlignment="1">
      <alignment horizontal="left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vertical="center" wrapText="1"/>
    </xf>
    <xf numFmtId="44" fontId="16" fillId="6" borderId="28" xfId="0" applyNumberFormat="1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6" borderId="12" xfId="0" applyFont="1" applyFill="1" applyBorder="1" applyAlignment="1">
      <alignment horizontal="right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44" fontId="16" fillId="6" borderId="30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6" borderId="0" xfId="0" applyFont="1" applyFill="1" applyAlignment="1">
      <alignment vertical="center" wrapText="1"/>
    </xf>
    <xf numFmtId="0" fontId="11" fillId="5" borderId="8" xfId="0" applyFont="1" applyFill="1" applyBorder="1" applyAlignment="1">
      <alignment horizontal="center" vertical="center" wrapText="1"/>
    </xf>
    <xf numFmtId="44" fontId="11" fillId="5" borderId="32" xfId="0" applyNumberFormat="1" applyFont="1" applyFill="1" applyBorder="1" applyAlignment="1">
      <alignment horizontal="left" vertical="center" wrapText="1"/>
    </xf>
    <xf numFmtId="0" fontId="11" fillId="0" borderId="33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16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vertical="center" wrapText="1"/>
    </xf>
    <xf numFmtId="0" fontId="31" fillId="0" borderId="0" xfId="0" applyFont="1" applyAlignment="1">
      <alignment vertical="center"/>
    </xf>
    <xf numFmtId="165" fontId="32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4" fillId="6" borderId="0" xfId="0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8" borderId="1" xfId="0" applyFont="1" applyFill="1" applyBorder="1" applyAlignment="1">
      <alignment horizontal="center" vertical="center"/>
    </xf>
    <xf numFmtId="0" fontId="31" fillId="5" borderId="2" xfId="0" applyFont="1" applyFill="1" applyBorder="1" applyAlignment="1">
      <alignment horizontal="center" vertical="center" wrapText="1"/>
    </xf>
    <xf numFmtId="0" fontId="31" fillId="5" borderId="3" xfId="0" applyFont="1" applyFill="1" applyBorder="1" applyAlignment="1">
      <alignment horizontal="center" vertical="center" wrapText="1"/>
    </xf>
    <xf numFmtId="0" fontId="31" fillId="5" borderId="4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33" fillId="9" borderId="3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3" fillId="9" borderId="5" xfId="0" applyFont="1" applyFill="1" applyBorder="1" applyAlignment="1">
      <alignment horizontal="center" vertical="center" wrapText="1"/>
    </xf>
    <xf numFmtId="0" fontId="33" fillId="6" borderId="0" xfId="0" applyFont="1" applyFill="1" applyAlignment="1">
      <alignment vertical="center"/>
    </xf>
    <xf numFmtId="0" fontId="31" fillId="6" borderId="2" xfId="7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vertical="center" wrapText="1"/>
    </xf>
    <xf numFmtId="0" fontId="31" fillId="6" borderId="3" xfId="0" applyFont="1" applyFill="1" applyBorder="1" applyAlignment="1">
      <alignment horizontal="center" vertical="center" wrapText="1"/>
    </xf>
    <xf numFmtId="0" fontId="31" fillId="6" borderId="4" xfId="0" applyFont="1" applyFill="1" applyBorder="1" applyAlignment="1">
      <alignment horizontal="center" vertical="center" wrapText="1"/>
    </xf>
    <xf numFmtId="0" fontId="31" fillId="6" borderId="5" xfId="0" applyFont="1" applyFill="1" applyBorder="1" applyAlignment="1">
      <alignment horizontal="center" vertical="center" wrapText="1"/>
    </xf>
    <xf numFmtId="0" fontId="31" fillId="7" borderId="5" xfId="0" applyFont="1" applyFill="1" applyBorder="1" applyAlignment="1">
      <alignment horizontal="center" vertical="center" wrapText="1"/>
    </xf>
    <xf numFmtId="0" fontId="31" fillId="6" borderId="10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31" fillId="6" borderId="3" xfId="0" applyFont="1" applyFill="1" applyBorder="1" applyAlignment="1">
      <alignment horizontal="center" vertical="top" wrapText="1"/>
    </xf>
    <xf numFmtId="0" fontId="31" fillId="7" borderId="3" xfId="0" applyFont="1" applyFill="1" applyBorder="1" applyAlignment="1">
      <alignment horizontal="center" vertical="center" wrapText="1"/>
    </xf>
    <xf numFmtId="0" fontId="31" fillId="7" borderId="10" xfId="0" applyFont="1" applyFill="1" applyBorder="1" applyAlignment="1">
      <alignment horizontal="center" vertical="center" wrapText="1"/>
    </xf>
    <xf numFmtId="0" fontId="33" fillId="8" borderId="2" xfId="7" applyFont="1" applyFill="1" applyBorder="1" applyAlignment="1">
      <alignment horizontal="center" vertical="center" wrapText="1"/>
    </xf>
    <xf numFmtId="0" fontId="39" fillId="8" borderId="5" xfId="0" applyFont="1" applyFill="1" applyBorder="1" applyAlignment="1">
      <alignment horizontal="center" vertical="center" wrapText="1"/>
    </xf>
    <xf numFmtId="0" fontId="39" fillId="8" borderId="10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3" fillId="6" borderId="0" xfId="0" applyFont="1" applyFill="1" applyAlignment="1">
      <alignment vertical="center" wrapText="1"/>
    </xf>
    <xf numFmtId="0" fontId="40" fillId="0" borderId="0" xfId="0" applyFont="1"/>
    <xf numFmtId="0" fontId="31" fillId="0" borderId="0" xfId="0" applyFont="1"/>
    <xf numFmtId="166" fontId="31" fillId="0" borderId="0" xfId="0" applyNumberFormat="1" applyFont="1" applyAlignment="1">
      <alignment horizontal="center"/>
    </xf>
    <xf numFmtId="0" fontId="31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41" fillId="0" borderId="0" xfId="0" applyFont="1" applyAlignment="1">
      <alignment vertical="center"/>
    </xf>
    <xf numFmtId="0" fontId="42" fillId="0" borderId="0" xfId="0" applyFont="1"/>
    <xf numFmtId="0" fontId="34" fillId="0" borderId="0" xfId="0" applyFont="1" applyAlignment="1">
      <alignment vertical="center"/>
    </xf>
    <xf numFmtId="166" fontId="43" fillId="0" borderId="0" xfId="0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43" fillId="0" borderId="0" xfId="0" applyFont="1"/>
    <xf numFmtId="0" fontId="44" fillId="0" borderId="0" xfId="0" applyFont="1" applyAlignment="1">
      <alignment vertical="center"/>
    </xf>
    <xf numFmtId="0" fontId="44" fillId="0" borderId="0" xfId="0" applyFont="1"/>
    <xf numFmtId="166" fontId="44" fillId="0" borderId="0" xfId="0" applyNumberFormat="1" applyFont="1" applyAlignment="1">
      <alignment horizontal="center"/>
    </xf>
    <xf numFmtId="0" fontId="44" fillId="0" borderId="0" xfId="0" applyFont="1" applyAlignment="1">
      <alignment horizontal="center"/>
    </xf>
    <xf numFmtId="0" fontId="34" fillId="0" borderId="0" xfId="0" applyFont="1"/>
    <xf numFmtId="166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165" fontId="46" fillId="0" borderId="0" xfId="0" applyNumberFormat="1" applyFont="1" applyAlignment="1">
      <alignment horizontal="center"/>
    </xf>
    <xf numFmtId="0" fontId="33" fillId="0" borderId="0" xfId="0" applyFont="1" applyAlignment="1">
      <alignment horizontal="center"/>
    </xf>
    <xf numFmtId="0" fontId="37" fillId="0" borderId="0" xfId="0" applyFont="1"/>
    <xf numFmtId="0" fontId="47" fillId="0" borderId="0" xfId="0" applyFont="1"/>
    <xf numFmtId="166" fontId="47" fillId="0" borderId="0" xfId="0" applyNumberFormat="1" applyFont="1" applyAlignment="1">
      <alignment horizontal="center"/>
    </xf>
    <xf numFmtId="0" fontId="47" fillId="0" borderId="0" xfId="0" applyFont="1" applyAlignment="1">
      <alignment horizontal="center"/>
    </xf>
    <xf numFmtId="0" fontId="14" fillId="7" borderId="3" xfId="0" applyFont="1" applyFill="1" applyBorder="1" applyAlignment="1" applyProtection="1">
      <alignment horizontal="center" vertical="center" wrapText="1"/>
      <protection locked="0"/>
    </xf>
    <xf numFmtId="0" fontId="11" fillId="6" borderId="0" xfId="0" applyFont="1" applyFill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164" fontId="11" fillId="5" borderId="10" xfId="0" applyNumberFormat="1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vertical="center" wrapText="1"/>
    </xf>
    <xf numFmtId="0" fontId="11" fillId="6" borderId="4" xfId="0" applyFont="1" applyFill="1" applyBorder="1" applyAlignment="1">
      <alignment vertical="center"/>
    </xf>
    <xf numFmtId="0" fontId="49" fillId="0" borderId="0" xfId="0" applyFont="1" applyAlignment="1">
      <alignment horizontal="left" vertical="center" wrapText="1"/>
    </xf>
    <xf numFmtId="0" fontId="50" fillId="0" borderId="0" xfId="0" applyFont="1"/>
    <xf numFmtId="0" fontId="33" fillId="0" borderId="0" xfId="0" applyFont="1"/>
    <xf numFmtId="0" fontId="51" fillId="5" borderId="1" xfId="0" applyFont="1" applyFill="1" applyBorder="1" applyAlignment="1">
      <alignment horizontal="center" vertical="center" wrapText="1"/>
    </xf>
    <xf numFmtId="0" fontId="51" fillId="6" borderId="1" xfId="0" applyFont="1" applyFill="1" applyBorder="1" applyAlignment="1">
      <alignment horizontal="left" vertical="center" wrapText="1"/>
    </xf>
    <xf numFmtId="0" fontId="51" fillId="0" borderId="0" xfId="0" applyFont="1"/>
    <xf numFmtId="0" fontId="51" fillId="5" borderId="1" xfId="0" applyFont="1" applyFill="1" applyBorder="1" applyAlignment="1" applyProtection="1">
      <alignment horizontal="center" vertical="center" wrapText="1"/>
      <protection locked="0"/>
    </xf>
    <xf numFmtId="0" fontId="14" fillId="6" borderId="3" xfId="0" applyFont="1" applyFill="1" applyBorder="1" applyAlignment="1">
      <alignment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74" fillId="6" borderId="3" xfId="0" applyFont="1" applyFill="1" applyBorder="1" applyAlignment="1">
      <alignment vertical="center" wrapText="1"/>
    </xf>
    <xf numFmtId="0" fontId="74" fillId="6" borderId="3" xfId="0" applyFont="1" applyFill="1" applyBorder="1" applyAlignment="1">
      <alignment horizontal="center" vertical="center" wrapText="1"/>
    </xf>
    <xf numFmtId="0" fontId="74" fillId="6" borderId="4" xfId="0" applyFont="1" applyFill="1" applyBorder="1" applyAlignment="1">
      <alignment horizontal="center" vertical="center" wrapText="1"/>
    </xf>
    <xf numFmtId="0" fontId="75" fillId="6" borderId="3" xfId="0" applyFont="1" applyFill="1" applyBorder="1" applyAlignment="1">
      <alignment horizontal="center" vertical="center" wrapText="1"/>
    </xf>
    <xf numFmtId="0" fontId="75" fillId="6" borderId="4" xfId="0" applyFont="1" applyFill="1" applyBorder="1" applyAlignment="1">
      <alignment horizontal="center" vertical="center" wrapText="1"/>
    </xf>
    <xf numFmtId="0" fontId="75" fillId="6" borderId="0" xfId="0" applyFont="1" applyFill="1" applyAlignment="1">
      <alignment vertical="center" wrapText="1"/>
    </xf>
    <xf numFmtId="0" fontId="74" fillId="6" borderId="3" xfId="0" applyFont="1" applyFill="1" applyBorder="1" applyAlignment="1" applyProtection="1">
      <alignment horizontal="center" vertical="center" wrapText="1"/>
      <protection locked="0"/>
    </xf>
    <xf numFmtId="0" fontId="74" fillId="7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 applyProtection="1">
      <alignment vertical="center" wrapText="1"/>
      <protection locked="0"/>
    </xf>
    <xf numFmtId="0" fontId="14" fillId="6" borderId="10" xfId="0" applyFont="1" applyFill="1" applyBorder="1" applyAlignment="1" applyProtection="1">
      <alignment horizontal="center" vertical="center" wrapText="1"/>
      <protection locked="0"/>
    </xf>
    <xf numFmtId="0" fontId="14" fillId="6" borderId="3" xfId="0" applyFont="1" applyFill="1" applyBorder="1" applyAlignment="1" applyProtection="1">
      <alignment horizontal="center" vertical="center" wrapText="1"/>
      <protection locked="0"/>
    </xf>
    <xf numFmtId="0" fontId="76" fillId="6" borderId="4" xfId="0" applyFont="1" applyFill="1" applyBorder="1" applyAlignment="1">
      <alignment vertical="center"/>
    </xf>
    <xf numFmtId="0" fontId="74" fillId="6" borderId="5" xfId="0" applyFont="1" applyFill="1" applyBorder="1" applyAlignment="1">
      <alignment horizontal="center" vertical="center" wrapText="1"/>
    </xf>
    <xf numFmtId="0" fontId="74" fillId="6" borderId="10" xfId="0" applyFont="1" applyFill="1" applyBorder="1" applyAlignment="1">
      <alignment horizontal="center" vertical="center" wrapText="1"/>
    </xf>
    <xf numFmtId="0" fontId="74" fillId="6" borderId="0" xfId="0" applyFont="1" applyFill="1" applyAlignment="1">
      <alignment vertical="center" wrapText="1"/>
    </xf>
    <xf numFmtId="0" fontId="75" fillId="6" borderId="10" xfId="0" applyFont="1" applyFill="1" applyBorder="1" applyAlignment="1" applyProtection="1">
      <alignment horizontal="center" vertical="center" wrapText="1"/>
      <protection locked="0"/>
    </xf>
    <xf numFmtId="0" fontId="75" fillId="6" borderId="3" xfId="0" applyFont="1" applyFill="1" applyBorder="1" applyAlignment="1" applyProtection="1">
      <alignment horizontal="center" vertical="center" wrapText="1"/>
      <protection locked="0"/>
    </xf>
    <xf numFmtId="0" fontId="75" fillId="6" borderId="5" xfId="0" applyFont="1" applyFill="1" applyBorder="1" applyAlignment="1" applyProtection="1">
      <alignment horizontal="center" vertical="center" wrapText="1"/>
      <protection locked="0"/>
    </xf>
    <xf numFmtId="0" fontId="80" fillId="6" borderId="3" xfId="0" applyFont="1" applyFill="1" applyBorder="1" applyAlignment="1">
      <alignment vertical="center" wrapText="1"/>
    </xf>
    <xf numFmtId="0" fontId="18" fillId="6" borderId="0" xfId="0" applyFont="1" applyFill="1" applyAlignment="1" applyProtection="1">
      <alignment horizontal="left" vertical="center" wrapText="1"/>
      <protection locked="0"/>
    </xf>
    <xf numFmtId="0" fontId="77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16" fillId="6" borderId="12" xfId="0" applyFont="1" applyFill="1" applyBorder="1" applyAlignment="1" applyProtection="1">
      <alignment horizontal="center" vertical="center" wrapText="1"/>
      <protection locked="0"/>
    </xf>
    <xf numFmtId="0" fontId="16" fillId="6" borderId="13" xfId="0" applyFont="1" applyFill="1" applyBorder="1" applyAlignment="1" applyProtection="1">
      <alignment horizontal="center" vertical="center" wrapText="1"/>
      <protection locked="0"/>
    </xf>
    <xf numFmtId="0" fontId="18" fillId="6" borderId="1" xfId="0" applyFont="1" applyFill="1" applyBorder="1" applyAlignment="1" applyProtection="1">
      <alignment horizontal="center" vertical="center" wrapText="1"/>
      <protection locked="0"/>
    </xf>
    <xf numFmtId="0" fontId="81" fillId="6" borderId="1" xfId="0" applyFont="1" applyFill="1" applyBorder="1" applyAlignment="1" applyProtection="1">
      <alignment horizontal="center" vertical="center" wrapText="1"/>
      <protection locked="0"/>
    </xf>
    <xf numFmtId="0" fontId="37" fillId="11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74" fillId="6" borderId="3" xfId="0" applyFont="1" applyFill="1" applyBorder="1" applyAlignment="1" applyProtection="1">
      <alignment vertical="center" wrapText="1"/>
      <protection locked="0"/>
    </xf>
    <xf numFmtId="0" fontId="31" fillId="6" borderId="4" xfId="0" applyFont="1" applyFill="1" applyBorder="1" applyAlignment="1" applyProtection="1">
      <alignment horizontal="center" vertical="center" wrapText="1"/>
      <protection locked="0"/>
    </xf>
    <xf numFmtId="0" fontId="14" fillId="6" borderId="3" xfId="0" applyFont="1" applyFill="1" applyBorder="1" applyAlignment="1" applyProtection="1">
      <alignment vertical="center" wrapText="1"/>
      <protection locked="0"/>
    </xf>
    <xf numFmtId="44" fontId="16" fillId="6" borderId="28" xfId="0" applyNumberFormat="1" applyFont="1" applyFill="1" applyBorder="1" applyAlignment="1" applyProtection="1">
      <alignment horizontal="left" vertical="center" wrapText="1"/>
      <protection locked="0"/>
    </xf>
    <xf numFmtId="44" fontId="16" fillId="6" borderId="30" xfId="0" applyNumberFormat="1" applyFont="1" applyFill="1" applyBorder="1" applyAlignment="1" applyProtection="1">
      <alignment horizontal="left" vertical="center" wrapText="1"/>
      <protection locked="0"/>
    </xf>
    <xf numFmtId="44" fontId="11" fillId="6" borderId="24" xfId="0" applyNumberFormat="1" applyFont="1" applyFill="1" applyBorder="1" applyAlignment="1" applyProtection="1">
      <alignment horizontal="right" vertical="center" wrapText="1"/>
      <protection locked="0"/>
    </xf>
    <xf numFmtId="0" fontId="11" fillId="6" borderId="25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 vertical="center" wrapText="1"/>
    </xf>
    <xf numFmtId="165" fontId="31" fillId="5" borderId="37" xfId="0" applyNumberFormat="1" applyFont="1" applyFill="1" applyBorder="1" applyAlignment="1">
      <alignment horizontal="center" vertical="center" wrapText="1"/>
    </xf>
    <xf numFmtId="0" fontId="31" fillId="5" borderId="38" xfId="0" applyFont="1" applyFill="1" applyBorder="1" applyAlignment="1">
      <alignment horizontal="center" vertical="center" wrapText="1"/>
    </xf>
    <xf numFmtId="44" fontId="33" fillId="9" borderId="37" xfId="0" applyNumberFormat="1" applyFont="1" applyFill="1" applyBorder="1" applyAlignment="1">
      <alignment vertical="center" wrapText="1"/>
    </xf>
    <xf numFmtId="0" fontId="33" fillId="9" borderId="38" xfId="0" applyFont="1" applyFill="1" applyBorder="1" applyAlignment="1">
      <alignment vertical="center" wrapText="1"/>
    </xf>
    <xf numFmtId="44" fontId="31" fillId="6" borderId="37" xfId="11" applyFont="1" applyFill="1" applyBorder="1" applyAlignment="1" applyProtection="1">
      <alignment vertical="center" wrapText="1"/>
      <protection locked="0"/>
    </xf>
    <xf numFmtId="0" fontId="31" fillId="6" borderId="38" xfId="0" applyFont="1" applyFill="1" applyBorder="1" applyAlignment="1" applyProtection="1">
      <alignment horizontal="center" vertical="center" wrapText="1"/>
      <protection locked="0"/>
    </xf>
    <xf numFmtId="44" fontId="74" fillId="6" borderId="37" xfId="11" applyFont="1" applyFill="1" applyBorder="1" applyAlignment="1" applyProtection="1">
      <alignment vertical="center" wrapText="1"/>
      <protection locked="0"/>
    </xf>
    <xf numFmtId="0" fontId="74" fillId="6" borderId="38" xfId="0" applyFont="1" applyFill="1" applyBorder="1" applyAlignment="1" applyProtection="1">
      <alignment horizontal="center" vertical="center" wrapText="1"/>
      <protection locked="0"/>
    </xf>
    <xf numFmtId="44" fontId="31" fillId="7" borderId="37" xfId="11" applyFont="1" applyFill="1" applyBorder="1" applyAlignment="1" applyProtection="1">
      <alignment vertical="center" wrapText="1"/>
      <protection locked="0"/>
    </xf>
    <xf numFmtId="0" fontId="31" fillId="7" borderId="38" xfId="0" applyFont="1" applyFill="1" applyBorder="1" applyAlignment="1" applyProtection="1">
      <alignment horizontal="center" vertical="center" wrapText="1"/>
      <protection locked="0"/>
    </xf>
    <xf numFmtId="44" fontId="33" fillId="8" borderId="37" xfId="15" applyFont="1" applyFill="1" applyBorder="1" applyAlignment="1" applyProtection="1">
      <alignment vertical="center" wrapText="1"/>
    </xf>
    <xf numFmtId="0" fontId="39" fillId="8" borderId="38" xfId="0" applyFont="1" applyFill="1" applyBorder="1" applyAlignment="1">
      <alignment horizontal="center" vertical="center" wrapText="1"/>
    </xf>
    <xf numFmtId="0" fontId="38" fillId="6" borderId="38" xfId="0" applyFont="1" applyFill="1" applyBorder="1" applyAlignment="1" applyProtection="1">
      <alignment horizontal="center" vertical="center" wrapText="1"/>
      <protection locked="0"/>
    </xf>
    <xf numFmtId="44" fontId="31" fillId="6" borderId="37" xfId="15" applyFont="1" applyFill="1" applyBorder="1" applyAlignment="1" applyProtection="1">
      <alignment vertical="center" wrapText="1"/>
      <protection locked="0"/>
    </xf>
    <xf numFmtId="44" fontId="74" fillId="6" borderId="37" xfId="15" applyFont="1" applyFill="1" applyBorder="1" applyAlignment="1" applyProtection="1">
      <alignment vertical="center" wrapText="1"/>
      <protection locked="0"/>
    </xf>
    <xf numFmtId="44" fontId="75" fillId="6" borderId="37" xfId="15" applyFont="1" applyFill="1" applyBorder="1" applyAlignment="1" applyProtection="1">
      <alignment vertical="center" wrapText="1"/>
      <protection locked="0"/>
    </xf>
    <xf numFmtId="0" fontId="79" fillId="6" borderId="38" xfId="0" applyFont="1" applyFill="1" applyBorder="1" applyAlignment="1" applyProtection="1">
      <alignment horizontal="center" vertical="center" wrapText="1"/>
      <protection locked="0"/>
    </xf>
    <xf numFmtId="44" fontId="31" fillId="7" borderId="37" xfId="15" applyFont="1" applyFill="1" applyBorder="1" applyAlignment="1" applyProtection="1">
      <alignment vertical="center" wrapText="1"/>
      <protection locked="0"/>
    </xf>
    <xf numFmtId="0" fontId="38" fillId="7" borderId="38" xfId="0" applyFont="1" applyFill="1" applyBorder="1" applyAlignment="1" applyProtection="1">
      <alignment horizontal="center" vertical="center" wrapText="1"/>
      <protection locked="0"/>
    </xf>
    <xf numFmtId="44" fontId="31" fillId="5" borderId="32" xfId="15" applyFont="1" applyFill="1" applyBorder="1" applyAlignment="1" applyProtection="1">
      <alignment vertical="center"/>
    </xf>
    <xf numFmtId="0" fontId="31" fillId="0" borderId="34" xfId="0" applyFont="1" applyBorder="1" applyAlignment="1">
      <alignment vertical="center"/>
    </xf>
    <xf numFmtId="0" fontId="11" fillId="6" borderId="8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vertical="center" wrapText="1"/>
    </xf>
    <xf numFmtId="0" fontId="11" fillId="6" borderId="9" xfId="0" applyFont="1" applyFill="1" applyBorder="1" applyAlignment="1">
      <alignment vertical="center" wrapText="1"/>
    </xf>
    <xf numFmtId="44" fontId="16" fillId="4" borderId="7" xfId="0" applyNumberFormat="1" applyFont="1" applyFill="1" applyBorder="1" applyAlignment="1">
      <alignment vertical="center" wrapText="1"/>
    </xf>
    <xf numFmtId="164" fontId="11" fillId="5" borderId="39" xfId="0" applyNumberFormat="1" applyFont="1" applyFill="1" applyBorder="1" applyAlignment="1">
      <alignment horizontal="center" vertical="center" wrapText="1"/>
    </xf>
    <xf numFmtId="44" fontId="11" fillId="6" borderId="24" xfId="0" applyNumberFormat="1" applyFont="1" applyFill="1" applyBorder="1" applyAlignment="1">
      <alignment horizontal="right" vertical="center" wrapText="1"/>
    </xf>
    <xf numFmtId="0" fontId="11" fillId="6" borderId="39" xfId="0" applyFont="1" applyFill="1" applyBorder="1" applyAlignment="1">
      <alignment horizontal="center" vertical="center" wrapText="1"/>
    </xf>
    <xf numFmtId="0" fontId="11" fillId="6" borderId="40" xfId="0" applyFont="1" applyFill="1" applyBorder="1" applyAlignment="1">
      <alignment horizontal="center" vertical="center" wrapText="1"/>
    </xf>
    <xf numFmtId="44" fontId="11" fillId="5" borderId="32" xfId="0" applyNumberFormat="1" applyFont="1" applyFill="1" applyBorder="1" applyAlignment="1">
      <alignment vertical="center" wrapText="1"/>
    </xf>
    <xf numFmtId="0" fontId="11" fillId="6" borderId="4" xfId="0" applyFont="1" applyFill="1" applyBorder="1" applyAlignment="1" applyProtection="1">
      <alignment vertical="center"/>
      <protection locked="0"/>
    </xf>
    <xf numFmtId="0" fontId="11" fillId="6" borderId="3" xfId="0" applyFont="1" applyFill="1" applyBorder="1" applyAlignment="1">
      <alignment horizontal="center" vertical="center"/>
    </xf>
    <xf numFmtId="0" fontId="76" fillId="6" borderId="3" xfId="0" applyFont="1" applyFill="1" applyBorder="1" applyAlignment="1">
      <alignment horizontal="center" vertical="center"/>
    </xf>
    <xf numFmtId="0" fontId="76" fillId="6" borderId="6" xfId="0" applyFont="1" applyFill="1" applyBorder="1" applyAlignment="1">
      <alignment horizontal="center" vertical="center"/>
    </xf>
    <xf numFmtId="0" fontId="76" fillId="6" borderId="4" xfId="0" applyFont="1" applyFill="1" applyBorder="1" applyAlignment="1" applyProtection="1">
      <alignment vertical="center"/>
      <protection locked="0"/>
    </xf>
    <xf numFmtId="0" fontId="76" fillId="6" borderId="3" xfId="0" applyFont="1" applyFill="1" applyBorder="1" applyAlignment="1" applyProtection="1">
      <alignment horizontal="center" vertical="center" wrapText="1"/>
      <protection locked="0"/>
    </xf>
    <xf numFmtId="0" fontId="76" fillId="6" borderId="5" xfId="0" applyFont="1" applyFill="1" applyBorder="1" applyAlignment="1" applyProtection="1">
      <alignment horizontal="center" vertical="center"/>
      <protection locked="0"/>
    </xf>
    <xf numFmtId="0" fontId="11" fillId="6" borderId="14" xfId="0" applyFont="1" applyFill="1" applyBorder="1" applyAlignment="1">
      <alignment vertical="center"/>
    </xf>
    <xf numFmtId="164" fontId="11" fillId="5" borderId="37" xfId="0" applyNumberFormat="1" applyFont="1" applyFill="1" applyBorder="1" applyAlignment="1">
      <alignment horizontal="center" vertical="center" wrapText="1"/>
    </xf>
    <xf numFmtId="164" fontId="11" fillId="5" borderId="38" xfId="0" applyNumberFormat="1" applyFont="1" applyFill="1" applyBorder="1" applyAlignment="1">
      <alignment horizontal="center" vertical="center" wrapText="1"/>
    </xf>
    <xf numFmtId="44" fontId="11" fillId="6" borderId="37" xfId="0" applyNumberFormat="1" applyFont="1" applyFill="1" applyBorder="1" applyAlignment="1" applyProtection="1">
      <alignment horizontal="right" vertical="center"/>
      <protection locked="0"/>
    </xf>
    <xf numFmtId="0" fontId="11" fillId="6" borderId="38" xfId="0" applyFont="1" applyFill="1" applyBorder="1" applyAlignment="1" applyProtection="1">
      <alignment horizontal="center" vertical="center" wrapText="1"/>
      <protection locked="0"/>
    </xf>
    <xf numFmtId="44" fontId="76" fillId="6" borderId="37" xfId="0" applyNumberFormat="1" applyFont="1" applyFill="1" applyBorder="1" applyAlignment="1" applyProtection="1">
      <alignment horizontal="right" vertical="center" wrapText="1"/>
      <protection locked="0"/>
    </xf>
    <xf numFmtId="0" fontId="11" fillId="6" borderId="39" xfId="0" applyFont="1" applyFill="1" applyBorder="1" applyAlignment="1" applyProtection="1">
      <alignment horizontal="center" vertical="center" wrapText="1"/>
      <protection locked="0"/>
    </xf>
    <xf numFmtId="44" fontId="11" fillId="6" borderId="37" xfId="0" applyNumberFormat="1" applyFont="1" applyFill="1" applyBorder="1" applyAlignment="1" applyProtection="1">
      <alignment horizontal="right" vertical="center" wrapText="1"/>
      <protection locked="0"/>
    </xf>
    <xf numFmtId="0" fontId="76" fillId="6" borderId="38" xfId="0" applyFont="1" applyFill="1" applyBorder="1" applyAlignment="1" applyProtection="1">
      <alignment horizontal="center" vertical="center" wrapText="1"/>
      <protection locked="0"/>
    </xf>
    <xf numFmtId="44" fontId="11" fillId="6" borderId="37" xfId="0" applyNumberFormat="1" applyFont="1" applyFill="1" applyBorder="1" applyAlignment="1">
      <alignment vertical="center"/>
    </xf>
    <xf numFmtId="0" fontId="78" fillId="6" borderId="1" xfId="0" applyFont="1" applyFill="1" applyBorder="1" applyAlignment="1" applyProtection="1">
      <alignment horizontal="center" vertical="center" wrapText="1"/>
      <protection locked="0"/>
    </xf>
    <xf numFmtId="4" fontId="77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51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8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 applyProtection="1">
      <alignment horizontal="center" vertical="center" wrapText="1"/>
      <protection locked="0"/>
    </xf>
    <xf numFmtId="49" fontId="18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3" fillId="6" borderId="1" xfId="0" applyFont="1" applyFill="1" applyBorder="1" applyAlignment="1">
      <alignment horizontal="left" vertical="center" wrapText="1"/>
    </xf>
    <xf numFmtId="167" fontId="18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6" borderId="11" xfId="0" applyFont="1" applyFill="1" applyBorder="1" applyAlignment="1">
      <alignment horizontal="left" vertical="center" wrapText="1"/>
    </xf>
    <xf numFmtId="0" fontId="84" fillId="6" borderId="11" xfId="0" applyFont="1" applyFill="1" applyBorder="1" applyAlignment="1" applyProtection="1">
      <alignment horizontal="center" vertical="center" wrapText="1"/>
      <protection locked="0"/>
    </xf>
    <xf numFmtId="0" fontId="82" fillId="6" borderId="12" xfId="9" applyFont="1" applyFill="1" applyBorder="1" applyAlignment="1">
      <alignment horizontal="left" vertical="center" wrapText="1"/>
    </xf>
    <xf numFmtId="0" fontId="82" fillId="6" borderId="12" xfId="0" applyFont="1" applyFill="1" applyBorder="1" applyAlignment="1" applyProtection="1">
      <alignment horizontal="center" vertical="center" wrapText="1"/>
      <protection locked="0"/>
    </xf>
    <xf numFmtId="0" fontId="82" fillId="6" borderId="13" xfId="9" applyFont="1" applyFill="1" applyBorder="1" applyAlignment="1">
      <alignment horizontal="left" vertical="center" wrapText="1"/>
    </xf>
    <xf numFmtId="0" fontId="82" fillId="6" borderId="13" xfId="0" applyFont="1" applyFill="1" applyBorder="1" applyAlignment="1" applyProtection="1">
      <alignment horizontal="center" vertical="center" wrapText="1"/>
      <protection locked="0"/>
    </xf>
    <xf numFmtId="0" fontId="28" fillId="6" borderId="1" xfId="0" applyFont="1" applyFill="1" applyBorder="1" applyAlignment="1" applyProtection="1">
      <alignment horizontal="center" vertical="center" wrapText="1"/>
      <protection locked="0"/>
    </xf>
    <xf numFmtId="0" fontId="18" fillId="6" borderId="1" xfId="9" applyFont="1" applyFill="1" applyBorder="1" applyAlignment="1">
      <alignment horizontal="left" vertical="center" wrapText="1"/>
    </xf>
    <xf numFmtId="0" fontId="18" fillId="6" borderId="1" xfId="0" applyFont="1" applyFill="1" applyBorder="1" applyAlignment="1" applyProtection="1">
      <alignment horizontal="left" vertical="center" wrapText="1"/>
      <protection locked="0"/>
    </xf>
    <xf numFmtId="0" fontId="87" fillId="6" borderId="3" xfId="0" applyFont="1" applyFill="1" applyBorder="1" applyAlignment="1" applyProtection="1">
      <alignment horizontal="center" vertical="center"/>
      <protection locked="0"/>
    </xf>
    <xf numFmtId="44" fontId="87" fillId="6" borderId="24" xfId="0" applyNumberFormat="1" applyFont="1" applyFill="1" applyBorder="1" applyAlignment="1" applyProtection="1">
      <alignment vertical="center"/>
      <protection locked="0"/>
    </xf>
    <xf numFmtId="0" fontId="87" fillId="6" borderId="39" xfId="0" applyFont="1" applyFill="1" applyBorder="1" applyAlignment="1" applyProtection="1">
      <alignment horizontal="center" vertical="center" wrapText="1"/>
      <protection locked="0"/>
    </xf>
    <xf numFmtId="44" fontId="87" fillId="6" borderId="41" xfId="0" applyNumberFormat="1" applyFont="1" applyFill="1" applyBorder="1" applyAlignment="1" applyProtection="1">
      <alignment horizontal="right" vertical="center"/>
      <protection locked="0"/>
    </xf>
    <xf numFmtId="0" fontId="87" fillId="6" borderId="25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76" fillId="6" borderId="35" xfId="0" applyFont="1" applyFill="1" applyBorder="1" applyAlignment="1" applyProtection="1">
      <alignment horizontal="center" vertical="center" wrapText="1"/>
      <protection locked="0"/>
    </xf>
    <xf numFmtId="0" fontId="11" fillId="6" borderId="36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right" vertical="center" wrapText="1"/>
    </xf>
    <xf numFmtId="0" fontId="11" fillId="5" borderId="14" xfId="0" applyFont="1" applyFill="1" applyBorder="1" applyAlignment="1">
      <alignment horizontal="right" vertical="center" wrapText="1"/>
    </xf>
    <xf numFmtId="0" fontId="23" fillId="7" borderId="8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right" vertical="center" wrapText="1"/>
    </xf>
    <xf numFmtId="0" fontId="11" fillId="5" borderId="15" xfId="0" applyFont="1" applyFill="1" applyBorder="1" applyAlignment="1">
      <alignment horizontal="right" vertical="center" wrapText="1"/>
    </xf>
    <xf numFmtId="0" fontId="16" fillId="4" borderId="1" xfId="0" applyFont="1" applyFill="1" applyBorder="1" applyAlignment="1">
      <alignment horizontal="right" vertical="center" wrapText="1"/>
    </xf>
    <xf numFmtId="0" fontId="57" fillId="0" borderId="8" xfId="8" applyFont="1" applyBorder="1" applyAlignment="1">
      <alignment horizontal="left" vertical="center" wrapText="1"/>
    </xf>
    <xf numFmtId="0" fontId="57" fillId="0" borderId="6" xfId="8" applyFont="1" applyBorder="1" applyAlignment="1">
      <alignment horizontal="left" vertical="center" wrapText="1"/>
    </xf>
    <xf numFmtId="0" fontId="54" fillId="0" borderId="8" xfId="8" applyFont="1" applyBorder="1" applyAlignment="1">
      <alignment horizontal="left" vertical="top" wrapText="1"/>
    </xf>
    <xf numFmtId="0" fontId="54" fillId="0" borderId="14" xfId="8" applyFont="1" applyBorder="1" applyAlignment="1">
      <alignment horizontal="left" vertical="top" wrapText="1"/>
    </xf>
    <xf numFmtId="0" fontId="54" fillId="0" borderId="6" xfId="8" applyFont="1" applyBorder="1" applyAlignment="1">
      <alignment horizontal="left" vertical="top" wrapText="1"/>
    </xf>
    <xf numFmtId="0" fontId="54" fillId="0" borderId="8" xfId="8" applyFont="1" applyBorder="1" applyAlignment="1">
      <alignment horizontal="center" vertical="top" wrapText="1"/>
    </xf>
    <xf numFmtId="0" fontId="54" fillId="0" borderId="6" xfId="8" applyFont="1" applyBorder="1" applyAlignment="1">
      <alignment horizontal="center" vertical="top" wrapText="1"/>
    </xf>
    <xf numFmtId="0" fontId="57" fillId="3" borderId="8" xfId="8" applyFont="1" applyFill="1" applyBorder="1" applyAlignment="1">
      <alignment horizontal="left" vertical="center" wrapText="1"/>
    </xf>
    <xf numFmtId="0" fontId="57" fillId="3" borderId="6" xfId="8" applyFont="1" applyFill="1" applyBorder="1" applyAlignment="1">
      <alignment horizontal="left" vertical="center" wrapText="1"/>
    </xf>
    <xf numFmtId="0" fontId="54" fillId="3" borderId="8" xfId="8" applyFont="1" applyFill="1" applyBorder="1" applyAlignment="1">
      <alignment horizontal="left" vertical="center" wrapText="1"/>
    </xf>
    <xf numFmtId="0" fontId="54" fillId="3" borderId="14" xfId="8" applyFont="1" applyFill="1" applyBorder="1" applyAlignment="1">
      <alignment horizontal="left" vertical="center" wrapText="1"/>
    </xf>
    <xf numFmtId="0" fontId="54" fillId="3" borderId="6" xfId="8" applyFont="1" applyFill="1" applyBorder="1" applyAlignment="1">
      <alignment horizontal="left" vertical="center" wrapText="1"/>
    </xf>
    <xf numFmtId="0" fontId="57" fillId="3" borderId="8" xfId="8" applyFont="1" applyFill="1" applyBorder="1" applyAlignment="1">
      <alignment horizontal="center" vertical="center" wrapText="1"/>
    </xf>
    <xf numFmtId="0" fontId="57" fillId="3" borderId="6" xfId="8" applyFont="1" applyFill="1" applyBorder="1" applyAlignment="1">
      <alignment horizontal="center" vertical="center" wrapText="1"/>
    </xf>
    <xf numFmtId="0" fontId="57" fillId="2" borderId="8" xfId="8" applyFont="1" applyFill="1" applyBorder="1" applyAlignment="1">
      <alignment horizontal="center" vertical="center" wrapText="1"/>
    </xf>
    <xf numFmtId="0" fontId="57" fillId="2" borderId="14" xfId="8" applyFont="1" applyFill="1" applyBorder="1" applyAlignment="1">
      <alignment horizontal="center" vertical="center" wrapText="1"/>
    </xf>
    <xf numFmtId="0" fontId="57" fillId="2" borderId="6" xfId="8" applyFont="1" applyFill="1" applyBorder="1" applyAlignment="1">
      <alignment horizontal="center" vertical="center" wrapText="1"/>
    </xf>
    <xf numFmtId="0" fontId="54" fillId="0" borderId="8" xfId="8" applyFont="1" applyBorder="1" applyAlignment="1">
      <alignment horizontal="center" vertical="center" wrapText="1"/>
    </xf>
    <xf numFmtId="0" fontId="54" fillId="0" borderId="6" xfId="8" applyFont="1" applyBorder="1" applyAlignment="1">
      <alignment horizontal="center" vertical="center" wrapText="1"/>
    </xf>
    <xf numFmtId="0" fontId="57" fillId="5" borderId="8" xfId="8" applyFont="1" applyFill="1" applyBorder="1" applyAlignment="1">
      <alignment horizontal="center" vertical="center" wrapText="1"/>
    </xf>
    <xf numFmtId="0" fontId="57" fillId="5" borderId="14" xfId="8" applyFont="1" applyFill="1" applyBorder="1" applyAlignment="1">
      <alignment horizontal="center" vertical="center" wrapText="1"/>
    </xf>
    <xf numFmtId="0" fontId="57" fillId="5" borderId="6" xfId="8" applyFont="1" applyFill="1" applyBorder="1" applyAlignment="1">
      <alignment horizontal="center" vertical="center" wrapText="1"/>
    </xf>
    <xf numFmtId="0" fontId="64" fillId="0" borderId="0" xfId="8" applyFont="1" applyAlignment="1">
      <alignment horizontal="left" vertical="center" wrapText="1"/>
    </xf>
    <xf numFmtId="0" fontId="54" fillId="0" borderId="8" xfId="8" applyFont="1" applyBorder="1" applyAlignment="1">
      <alignment vertical="top" wrapText="1"/>
    </xf>
    <xf numFmtId="0" fontId="54" fillId="0" borderId="14" xfId="8" applyFont="1" applyBorder="1" applyAlignment="1">
      <alignment vertical="top" wrapText="1"/>
    </xf>
    <xf numFmtId="0" fontId="54" fillId="0" borderId="6" xfId="8" applyFont="1" applyBorder="1" applyAlignment="1">
      <alignment vertical="top" wrapText="1"/>
    </xf>
    <xf numFmtId="0" fontId="63" fillId="0" borderId="8" xfId="8" applyFont="1" applyBorder="1" applyAlignment="1">
      <alignment vertical="top" wrapText="1"/>
    </xf>
    <xf numFmtId="0" fontId="63" fillId="0" borderId="14" xfId="8" applyFont="1" applyBorder="1" applyAlignment="1">
      <alignment vertical="top" wrapText="1"/>
    </xf>
    <xf numFmtId="0" fontId="63" fillId="0" borderId="6" xfId="8" applyFont="1" applyBorder="1" applyAlignment="1">
      <alignment vertical="top" wrapText="1"/>
    </xf>
    <xf numFmtId="0" fontId="54" fillId="0" borderId="8" xfId="8" applyFont="1" applyBorder="1" applyAlignment="1">
      <alignment horizontal="left" vertical="center" wrapText="1"/>
    </xf>
    <xf numFmtId="0" fontId="54" fillId="0" borderId="14" xfId="8" applyFont="1" applyBorder="1" applyAlignment="1">
      <alignment horizontal="left" vertical="center" wrapText="1"/>
    </xf>
    <xf numFmtId="0" fontId="54" fillId="0" borderId="6" xfId="8" applyFont="1" applyBorder="1" applyAlignment="1">
      <alignment horizontal="left" vertical="center" wrapText="1"/>
    </xf>
    <xf numFmtId="0" fontId="57" fillId="5" borderId="8" xfId="8" applyFont="1" applyFill="1" applyBorder="1" applyAlignment="1">
      <alignment horizontal="center" vertical="center"/>
    </xf>
    <xf numFmtId="0" fontId="57" fillId="5" borderId="14" xfId="8" applyFont="1" applyFill="1" applyBorder="1" applyAlignment="1">
      <alignment horizontal="center" vertical="center"/>
    </xf>
    <xf numFmtId="0" fontId="57" fillId="5" borderId="6" xfId="8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30" fillId="7" borderId="8" xfId="0" applyFont="1" applyFill="1" applyBorder="1" applyAlignment="1">
      <alignment horizontal="center" vertical="center" wrapText="1"/>
    </xf>
    <xf numFmtId="0" fontId="30" fillId="7" borderId="14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right" vertical="center"/>
    </xf>
    <xf numFmtId="0" fontId="11" fillId="5" borderId="15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horizontal="right" vertical="center"/>
    </xf>
    <xf numFmtId="0" fontId="11" fillId="5" borderId="14" xfId="0" applyFont="1" applyFill="1" applyBorder="1" applyAlignment="1">
      <alignment horizontal="right" vertical="center"/>
    </xf>
    <xf numFmtId="0" fontId="11" fillId="6" borderId="1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 applyProtection="1">
      <alignment horizontal="center" vertical="center" wrapText="1"/>
      <protection locked="0"/>
    </xf>
    <xf numFmtId="0" fontId="11" fillId="6" borderId="31" xfId="0" applyFont="1" applyFill="1" applyBorder="1" applyAlignment="1" applyProtection="1">
      <alignment horizontal="center" vertical="center" wrapText="1"/>
      <protection locked="0"/>
    </xf>
    <xf numFmtId="0" fontId="18" fillId="6" borderId="21" xfId="0" applyFont="1" applyFill="1" applyBorder="1" applyAlignment="1" applyProtection="1">
      <alignment horizontal="center" vertical="center" wrapText="1"/>
      <protection locked="0"/>
    </xf>
    <xf numFmtId="0" fontId="18" fillId="6" borderId="22" xfId="0" applyFont="1" applyFill="1" applyBorder="1" applyAlignment="1" applyProtection="1">
      <alignment horizontal="center" vertical="center" wrapText="1"/>
      <protection locked="0"/>
    </xf>
    <xf numFmtId="0" fontId="18" fillId="6" borderId="23" xfId="0" applyFont="1" applyFill="1" applyBorder="1" applyAlignment="1" applyProtection="1">
      <alignment horizontal="center" vertical="center" wrapText="1"/>
      <protection locked="0"/>
    </xf>
    <xf numFmtId="0" fontId="11" fillId="6" borderId="29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37" fillId="8" borderId="8" xfId="0" applyFont="1" applyFill="1" applyBorder="1" applyAlignment="1">
      <alignment horizontal="center" vertical="center"/>
    </xf>
    <xf numFmtId="0" fontId="37" fillId="8" borderId="6" xfId="0" applyFont="1" applyFill="1" applyBorder="1" applyAlignment="1">
      <alignment horizontal="center" vertical="center"/>
    </xf>
    <xf numFmtId="0" fontId="31" fillId="5" borderId="16" xfId="0" applyFont="1" applyFill="1" applyBorder="1" applyAlignment="1">
      <alignment horizontal="right" vertical="center"/>
    </xf>
    <xf numFmtId="0" fontId="31" fillId="5" borderId="17" xfId="0" applyFont="1" applyFill="1" applyBorder="1" applyAlignment="1">
      <alignment horizontal="right" vertical="center"/>
    </xf>
    <xf numFmtId="0" fontId="33" fillId="10" borderId="1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31" fillId="5" borderId="20" xfId="0" applyFont="1" applyFill="1" applyBorder="1" applyAlignment="1">
      <alignment horizontal="center" vertical="center" wrapText="1"/>
    </xf>
    <xf numFmtId="0" fontId="33" fillId="8" borderId="3" xfId="0" applyFont="1" applyFill="1" applyBorder="1" applyAlignment="1">
      <alignment horizontal="center" vertical="center" wrapText="1"/>
    </xf>
    <xf numFmtId="0" fontId="33" fillId="8" borderId="4" xfId="0" applyFont="1" applyFill="1" applyBorder="1" applyAlignment="1">
      <alignment horizontal="center" vertical="center" wrapText="1"/>
    </xf>
    <xf numFmtId="0" fontId="33" fillId="9" borderId="3" xfId="0" applyFont="1" applyFill="1" applyBorder="1" applyAlignment="1">
      <alignment horizontal="center" vertical="center" wrapText="1"/>
    </xf>
    <xf numFmtId="0" fontId="33" fillId="9" borderId="4" xfId="0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horizontal="center" vertical="center" wrapText="1"/>
    </xf>
    <xf numFmtId="0" fontId="14" fillId="6" borderId="35" xfId="0" applyFont="1" applyFill="1" applyBorder="1" applyAlignment="1">
      <alignment horizontal="center" vertical="center" wrapText="1"/>
    </xf>
    <xf numFmtId="0" fontId="14" fillId="6" borderId="36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</cellXfs>
  <cellStyles count="22">
    <cellStyle name="Hiperłącze" xfId="1" builtinId="8"/>
    <cellStyle name="Hiperłącze 2" xfId="2" xr:uid="{00000000-0005-0000-0000-000001000000}"/>
    <cellStyle name="Normalny" xfId="0" builtinId="0"/>
    <cellStyle name="Normalny 2" xfId="3" xr:uid="{00000000-0005-0000-0000-000003000000}"/>
    <cellStyle name="Normalny 2 2" xfId="4" xr:uid="{00000000-0005-0000-0000-000004000000}"/>
    <cellStyle name="Normalny 2 3" xfId="5" xr:uid="{00000000-0005-0000-0000-000005000000}"/>
    <cellStyle name="Normalny 2 4" xfId="6" xr:uid="{00000000-0005-0000-0000-000006000000}"/>
    <cellStyle name="Normalny 3" xfId="7" xr:uid="{00000000-0005-0000-0000-000007000000}"/>
    <cellStyle name="Normalny 3 2" xfId="8" xr:uid="{00000000-0005-0000-0000-000008000000}"/>
    <cellStyle name="Normalny 4" xfId="9" xr:uid="{00000000-0005-0000-0000-000009000000}"/>
    <cellStyle name="Procentowy 2" xfId="10" xr:uid="{00000000-0005-0000-0000-00000A000000}"/>
    <cellStyle name="Walutowy" xfId="11" builtinId="4"/>
    <cellStyle name="Walutowy 2" xfId="12" xr:uid="{00000000-0005-0000-0000-00000C000000}"/>
    <cellStyle name="Walutowy 2 2" xfId="13" xr:uid="{00000000-0005-0000-0000-00000D000000}"/>
    <cellStyle name="Walutowy 2 3" xfId="14" xr:uid="{00000000-0005-0000-0000-00000E000000}"/>
    <cellStyle name="Walutowy 3" xfId="15" xr:uid="{00000000-0005-0000-0000-00000F000000}"/>
    <cellStyle name="Walutowy 3 2" xfId="16" xr:uid="{00000000-0005-0000-0000-000010000000}"/>
    <cellStyle name="Walutowy 4" xfId="17" xr:uid="{00000000-0005-0000-0000-000011000000}"/>
    <cellStyle name="Walutowy 4 2" xfId="18" xr:uid="{00000000-0005-0000-0000-000012000000}"/>
    <cellStyle name="Walutowy 5" xfId="19" xr:uid="{00000000-0005-0000-0000-000013000000}"/>
    <cellStyle name="Walutowy 5 2" xfId="20" xr:uid="{00000000-0005-0000-0000-000014000000}"/>
    <cellStyle name="Walutowy 6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E6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112507</xdr:colOff>
      <xdr:row>1</xdr:row>
      <xdr:rowOff>86061</xdr:rowOff>
    </xdr:from>
    <xdr:to>
      <xdr:col>2</xdr:col>
      <xdr:colOff>584947</xdr:colOff>
      <xdr:row>2</xdr:row>
      <xdr:rowOff>311523</xdr:rowOff>
    </xdr:to>
    <xdr:pic>
      <xdr:nvPicPr>
        <xdr:cNvPr id="1728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3876AEF7-DEA0-8F9F-AA64-8BC584719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519" y="928743"/>
          <a:ext cx="848957" cy="628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502920</xdr:colOff>
      <xdr:row>1</xdr:row>
      <xdr:rowOff>640080</xdr:rowOff>
    </xdr:to>
    <xdr:pic>
      <xdr:nvPicPr>
        <xdr:cNvPr id="2452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0F91B068-E407-5526-B390-9087BAF0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" y="922020"/>
          <a:ext cx="84582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373380</xdr:colOff>
      <xdr:row>0</xdr:row>
      <xdr:rowOff>830580</xdr:rowOff>
    </xdr:from>
    <xdr:to>
      <xdr:col>2</xdr:col>
      <xdr:colOff>487680</xdr:colOff>
      <xdr:row>2</xdr:row>
      <xdr:rowOff>121920</xdr:rowOff>
    </xdr:to>
    <xdr:pic>
      <xdr:nvPicPr>
        <xdr:cNvPr id="3578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DB85D56F-E5B1-138F-A9B7-52DE0CDA8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" y="830580"/>
          <a:ext cx="83820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18505</xdr:colOff>
      <xdr:row>1</xdr:row>
      <xdr:rowOff>97972</xdr:rowOff>
    </xdr:from>
    <xdr:to>
      <xdr:col>2</xdr:col>
      <xdr:colOff>282211</xdr:colOff>
      <xdr:row>1</xdr:row>
      <xdr:rowOff>567146</xdr:rowOff>
    </xdr:to>
    <xdr:pic>
      <xdr:nvPicPr>
        <xdr:cNvPr id="4767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48C7390A-663A-4884-0E5B-66F22F95D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19" y="772886"/>
          <a:ext cx="612049" cy="469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66339</xdr:colOff>
      <xdr:row>1</xdr:row>
      <xdr:rowOff>78889</xdr:rowOff>
    </xdr:from>
    <xdr:to>
      <xdr:col>1</xdr:col>
      <xdr:colOff>904539</xdr:colOff>
      <xdr:row>1</xdr:row>
      <xdr:rowOff>723451</xdr:rowOff>
    </xdr:to>
    <xdr:pic>
      <xdr:nvPicPr>
        <xdr:cNvPr id="19465" name="Obraz 5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E4AE5B2C-85D4-0BB1-4E50-F6CED7C96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645" y="921571"/>
          <a:ext cx="838200" cy="644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gnieszka Pala" id="{C7C7495F-20C4-4CAC-88A5-E0D6EE506A1D}" userId="S-1-5-21-3689250459-1955440225-765086916-1129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147" dT="2026-03-10T09:56:40.30" personId="{C7C7495F-20C4-4CAC-88A5-E0D6EE506A1D}" id="{01D0EAFD-C97C-491F-B442-354049619FC8}">
    <text>Wymiana jednostki centralnej w 2024 r.</text>
  </threadedComment>
  <threadedComment ref="J148" dT="2026-03-10T09:58:17.24" personId="{C7C7495F-20C4-4CAC-88A5-E0D6EE506A1D}" id="{CD025EDA-F136-4BCF-A692-7328D0971A13}">
    <text>Wymiana jednostki centralnej w 2025 r.</text>
  </threadedComment>
  <threadedComment ref="J149" dT="2026-03-10T09:58:23.87" personId="{C7C7495F-20C4-4CAC-88A5-E0D6EE506A1D}" id="{52C18374-B0DB-4CFD-9EFB-6926CF7ED58C}">
    <text>Wymiana jednostki centralnej w 2025 r.</text>
  </threadedComment>
  <threadedComment ref="J150" dT="2026-03-10T09:58:23.87" personId="{C7C7495F-20C4-4CAC-88A5-E0D6EE506A1D}" id="{17109F83-9F88-4581-BC0C-FF3FD70983CD}">
    <text>Wymiana jednostki centralnej w 2025 r.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78"/>
  <sheetViews>
    <sheetView showGridLines="0" topLeftCell="A20" zoomScale="85" zoomScaleNormal="85" workbookViewId="0">
      <selection activeCell="K26" sqref="K26:M26"/>
    </sheetView>
  </sheetViews>
  <sheetFormatPr defaultColWidth="9.109375" defaultRowHeight="12" x14ac:dyDescent="0.25"/>
  <cols>
    <col min="1" max="1" width="2.88671875" style="14" customWidth="1"/>
    <col min="2" max="2" width="17.44140625" style="14" customWidth="1"/>
    <col min="3" max="3" width="8.44140625" style="14" customWidth="1"/>
    <col min="4" max="6" width="9.109375" style="14"/>
    <col min="7" max="7" width="18" style="14" customWidth="1"/>
    <col min="8" max="8" width="13" style="14" customWidth="1"/>
    <col min="9" max="9" width="14.44140625" style="14" customWidth="1"/>
    <col min="10" max="10" width="20.6640625" style="14" customWidth="1"/>
    <col min="11" max="12" width="9.109375" style="14"/>
    <col min="13" max="13" width="26.5546875" style="14" customWidth="1"/>
    <col min="14" max="14" width="9.109375" style="15"/>
    <col min="15" max="15" width="12.88671875" style="15" customWidth="1"/>
    <col min="16" max="16384" width="9.109375" style="14"/>
  </cols>
  <sheetData>
    <row r="2" spans="2:15" s="8" customFormat="1" ht="14.4" x14ac:dyDescent="0.3">
      <c r="B2" s="9" t="s">
        <v>597</v>
      </c>
      <c r="N2" s="10"/>
      <c r="O2" s="10"/>
    </row>
    <row r="4" spans="2:15" s="11" customFormat="1" x14ac:dyDescent="0.25">
      <c r="B4" s="12" t="s">
        <v>598</v>
      </c>
      <c r="N4" s="13"/>
      <c r="O4" s="13"/>
    </row>
    <row r="6" spans="2:15" ht="30.75" customHeight="1" x14ac:dyDescent="0.25">
      <c r="B6" s="331" t="s">
        <v>599</v>
      </c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3"/>
    </row>
    <row r="7" spans="2:15" x14ac:dyDescent="0.25">
      <c r="B7" s="11"/>
      <c r="C7" s="11"/>
    </row>
    <row r="8" spans="2:15" x14ac:dyDescent="0.25">
      <c r="B8" s="11" t="s">
        <v>600</v>
      </c>
      <c r="C8" s="11"/>
    </row>
    <row r="9" spans="2:15" x14ac:dyDescent="0.25">
      <c r="B9" s="11"/>
    </row>
    <row r="10" spans="2:15" x14ac:dyDescent="0.25">
      <c r="B10" s="11"/>
    </row>
    <row r="11" spans="2:15" x14ac:dyDescent="0.25">
      <c r="B11" s="16" t="s">
        <v>601</v>
      </c>
    </row>
    <row r="12" spans="2:15" ht="5.25" customHeight="1" x14ac:dyDescent="0.25"/>
    <row r="13" spans="2:15" x14ac:dyDescent="0.25">
      <c r="B13" s="14" t="s">
        <v>804</v>
      </c>
    </row>
    <row r="14" spans="2:15" x14ac:dyDescent="0.25">
      <c r="B14" s="11" t="s">
        <v>805</v>
      </c>
    </row>
    <row r="15" spans="2:15" x14ac:dyDescent="0.25">
      <c r="B15" s="11" t="s">
        <v>806</v>
      </c>
    </row>
    <row r="16" spans="2:15" x14ac:dyDescent="0.25">
      <c r="B16" s="17" t="s">
        <v>807</v>
      </c>
    </row>
    <row r="18" spans="2:15" s="18" customFormat="1" x14ac:dyDescent="0.25">
      <c r="B18" s="19" t="s">
        <v>5</v>
      </c>
      <c r="C18" s="20"/>
      <c r="D18" s="20"/>
      <c r="E18" s="20"/>
      <c r="N18" s="21"/>
      <c r="O18" s="21"/>
    </row>
    <row r="20" spans="2:15" x14ac:dyDescent="0.25">
      <c r="B20" s="14" t="s">
        <v>808</v>
      </c>
    </row>
    <row r="21" spans="2:15" x14ac:dyDescent="0.25">
      <c r="B21" s="14" t="s">
        <v>602</v>
      </c>
    </row>
    <row r="22" spans="2:15" x14ac:dyDescent="0.25">
      <c r="B22" s="11" t="s">
        <v>603</v>
      </c>
      <c r="C22" s="11"/>
      <c r="D22" s="11"/>
      <c r="E22" s="11"/>
      <c r="F22" s="11"/>
      <c r="G22" s="11"/>
      <c r="H22" s="11"/>
      <c r="I22" s="11"/>
    </row>
    <row r="24" spans="2:15" ht="46.5" customHeight="1" x14ac:dyDescent="0.25">
      <c r="B24" s="22" t="s">
        <v>5</v>
      </c>
      <c r="C24" s="22" t="s">
        <v>604</v>
      </c>
      <c r="D24" s="318" t="s">
        <v>605</v>
      </c>
      <c r="E24" s="319"/>
      <c r="F24" s="319"/>
      <c r="G24" s="320"/>
      <c r="H24" s="318" t="s">
        <v>606</v>
      </c>
      <c r="I24" s="319"/>
      <c r="J24" s="320"/>
      <c r="K24" s="318" t="s">
        <v>607</v>
      </c>
      <c r="L24" s="319"/>
      <c r="M24" s="320"/>
      <c r="N24" s="318" t="s">
        <v>608</v>
      </c>
      <c r="O24" s="320"/>
    </row>
    <row r="25" spans="2:15" ht="171" customHeight="1" x14ac:dyDescent="0.25">
      <c r="B25" s="23" t="s">
        <v>609</v>
      </c>
      <c r="C25" s="24" t="s">
        <v>610</v>
      </c>
      <c r="D25" s="328" t="s">
        <v>611</v>
      </c>
      <c r="E25" s="329"/>
      <c r="F25" s="329"/>
      <c r="G25" s="330"/>
      <c r="H25" s="301" t="s">
        <v>612</v>
      </c>
      <c r="I25" s="302"/>
      <c r="J25" s="303"/>
      <c r="K25" s="301" t="s">
        <v>809</v>
      </c>
      <c r="L25" s="302"/>
      <c r="M25" s="303"/>
      <c r="N25" s="304" t="s">
        <v>613</v>
      </c>
      <c r="O25" s="305"/>
    </row>
    <row r="26" spans="2:15" ht="184.5" customHeight="1" x14ac:dyDescent="0.25">
      <c r="B26" s="23" t="s">
        <v>614</v>
      </c>
      <c r="C26" s="24" t="s">
        <v>615</v>
      </c>
      <c r="D26" s="322" t="s">
        <v>616</v>
      </c>
      <c r="E26" s="323"/>
      <c r="F26" s="323"/>
      <c r="G26" s="324"/>
      <c r="H26" s="301" t="s">
        <v>810</v>
      </c>
      <c r="I26" s="302"/>
      <c r="J26" s="303"/>
      <c r="K26" s="322"/>
      <c r="L26" s="323"/>
      <c r="M26" s="324"/>
      <c r="N26" s="304" t="s">
        <v>617</v>
      </c>
      <c r="O26" s="305"/>
    </row>
    <row r="27" spans="2:15" ht="114" customHeight="1" x14ac:dyDescent="0.25">
      <c r="B27" s="23" t="s">
        <v>618</v>
      </c>
      <c r="C27" s="24" t="s">
        <v>619</v>
      </c>
      <c r="D27" s="322" t="s">
        <v>811</v>
      </c>
      <c r="E27" s="323"/>
      <c r="F27" s="323"/>
      <c r="G27" s="324"/>
      <c r="H27" s="322" t="s">
        <v>620</v>
      </c>
      <c r="I27" s="323"/>
      <c r="J27" s="324"/>
      <c r="K27" s="322" t="s">
        <v>621</v>
      </c>
      <c r="L27" s="323"/>
      <c r="M27" s="324"/>
      <c r="N27" s="304" t="s">
        <v>613</v>
      </c>
      <c r="O27" s="305"/>
    </row>
    <row r="28" spans="2:15" ht="54.75" customHeight="1" x14ac:dyDescent="0.25">
      <c r="B28" s="23" t="s">
        <v>622</v>
      </c>
      <c r="C28" s="24" t="s">
        <v>623</v>
      </c>
      <c r="D28" s="322" t="s">
        <v>624</v>
      </c>
      <c r="E28" s="323"/>
      <c r="F28" s="323"/>
      <c r="G28" s="324"/>
      <c r="H28" s="322" t="s">
        <v>625</v>
      </c>
      <c r="I28" s="323"/>
      <c r="J28" s="324"/>
      <c r="K28" s="325"/>
      <c r="L28" s="326"/>
      <c r="M28" s="327"/>
      <c r="N28" s="304" t="s">
        <v>3</v>
      </c>
      <c r="O28" s="305"/>
    </row>
    <row r="29" spans="2:15" ht="40.5" customHeight="1" x14ac:dyDescent="0.25">
      <c r="B29" s="23" t="s">
        <v>626</v>
      </c>
      <c r="C29" s="24" t="s">
        <v>627</v>
      </c>
      <c r="D29" s="322" t="s">
        <v>628</v>
      </c>
      <c r="E29" s="323"/>
      <c r="F29" s="323"/>
      <c r="G29" s="324"/>
      <c r="H29" s="322" t="s">
        <v>629</v>
      </c>
      <c r="I29" s="323"/>
      <c r="J29" s="324"/>
      <c r="K29" s="325"/>
      <c r="L29" s="326"/>
      <c r="M29" s="327"/>
      <c r="N29" s="304" t="s">
        <v>630</v>
      </c>
      <c r="O29" s="305"/>
    </row>
    <row r="30" spans="2:15" ht="52.5" customHeight="1" x14ac:dyDescent="0.25">
      <c r="B30" s="23" t="s">
        <v>631</v>
      </c>
      <c r="C30" s="24" t="s">
        <v>632</v>
      </c>
      <c r="D30" s="322" t="s">
        <v>633</v>
      </c>
      <c r="E30" s="323"/>
      <c r="F30" s="323"/>
      <c r="G30" s="324"/>
      <c r="H30" s="322" t="s">
        <v>634</v>
      </c>
      <c r="I30" s="323"/>
      <c r="J30" s="324"/>
      <c r="K30" s="325"/>
      <c r="L30" s="326"/>
      <c r="M30" s="327"/>
      <c r="N30" s="304" t="s">
        <v>635</v>
      </c>
      <c r="O30" s="305"/>
    </row>
    <row r="31" spans="2:15" ht="14.25" customHeight="1" x14ac:dyDescent="0.25">
      <c r="C31" s="25"/>
      <c r="D31" s="26"/>
      <c r="E31" s="26"/>
      <c r="F31" s="26"/>
      <c r="G31" s="26"/>
      <c r="H31" s="26"/>
      <c r="I31" s="26"/>
      <c r="J31" s="26"/>
      <c r="K31" s="26"/>
      <c r="L31" s="26"/>
      <c r="M31" s="27"/>
      <c r="N31" s="28"/>
    </row>
    <row r="32" spans="2:15" ht="64.5" customHeight="1" x14ac:dyDescent="0.25">
      <c r="B32" s="321" t="s">
        <v>812</v>
      </c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</row>
    <row r="33" spans="2:15" ht="48.75" customHeight="1" x14ac:dyDescent="0.25">
      <c r="B33" s="321" t="s">
        <v>813</v>
      </c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</row>
    <row r="34" spans="2:15" ht="13.5" customHeight="1" x14ac:dyDescent="0.25"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1"/>
      <c r="O34" s="32"/>
    </row>
    <row r="35" spans="2:15" x14ac:dyDescent="0.25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4"/>
    </row>
    <row r="36" spans="2:15" s="18" customFormat="1" x14ac:dyDescent="0.25">
      <c r="B36" s="19" t="s">
        <v>636</v>
      </c>
      <c r="C36" s="20"/>
      <c r="D36" s="20"/>
      <c r="E36" s="20"/>
      <c r="N36" s="21"/>
      <c r="O36" s="21"/>
    </row>
    <row r="37" spans="2:15" x14ac:dyDescent="0.25"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4"/>
    </row>
    <row r="38" spans="2:15" ht="60" customHeight="1" x14ac:dyDescent="0.25">
      <c r="B38" s="318" t="s">
        <v>637</v>
      </c>
      <c r="C38" s="320"/>
      <c r="D38" s="318" t="s">
        <v>638</v>
      </c>
      <c r="E38" s="319"/>
      <c r="F38" s="319"/>
      <c r="G38" s="319"/>
      <c r="H38" s="319"/>
      <c r="I38" s="319"/>
      <c r="J38" s="319"/>
      <c r="K38" s="319"/>
      <c r="L38" s="320"/>
      <c r="M38" s="22" t="s">
        <v>639</v>
      </c>
      <c r="N38" s="318" t="s">
        <v>640</v>
      </c>
      <c r="O38" s="320"/>
    </row>
    <row r="39" spans="2:15" ht="27" customHeight="1" x14ac:dyDescent="0.25">
      <c r="B39" s="318" t="s">
        <v>641</v>
      </c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  <c r="N39" s="319"/>
      <c r="O39" s="320"/>
    </row>
    <row r="40" spans="2:15" ht="86.25" customHeight="1" x14ac:dyDescent="0.25">
      <c r="B40" s="306" t="s">
        <v>642</v>
      </c>
      <c r="C40" s="307"/>
      <c r="D40" s="308" t="s">
        <v>814</v>
      </c>
      <c r="E40" s="309"/>
      <c r="F40" s="309"/>
      <c r="G40" s="309"/>
      <c r="H40" s="309"/>
      <c r="I40" s="309"/>
      <c r="J40" s="309"/>
      <c r="K40" s="309"/>
      <c r="L40" s="310"/>
      <c r="M40" s="35" t="s">
        <v>643</v>
      </c>
      <c r="N40" s="311" t="s">
        <v>610</v>
      </c>
      <c r="O40" s="312"/>
    </row>
    <row r="41" spans="2:15" ht="77.25" customHeight="1" x14ac:dyDescent="0.25">
      <c r="B41" s="306" t="s">
        <v>644</v>
      </c>
      <c r="C41" s="307"/>
      <c r="D41" s="308" t="s">
        <v>815</v>
      </c>
      <c r="E41" s="309"/>
      <c r="F41" s="309"/>
      <c r="G41" s="309"/>
      <c r="H41" s="309"/>
      <c r="I41" s="309"/>
      <c r="J41" s="309"/>
      <c r="K41" s="309"/>
      <c r="L41" s="310"/>
      <c r="M41" s="35" t="s">
        <v>816</v>
      </c>
      <c r="N41" s="311" t="s">
        <v>615</v>
      </c>
      <c r="O41" s="312"/>
    </row>
    <row r="42" spans="2:15" ht="45" customHeight="1" x14ac:dyDescent="0.25">
      <c r="B42" s="306" t="s">
        <v>645</v>
      </c>
      <c r="C42" s="307"/>
      <c r="D42" s="308" t="s">
        <v>817</v>
      </c>
      <c r="E42" s="309"/>
      <c r="F42" s="309"/>
      <c r="G42" s="309"/>
      <c r="H42" s="309"/>
      <c r="I42" s="309"/>
      <c r="J42" s="309"/>
      <c r="K42" s="309"/>
      <c r="L42" s="310"/>
      <c r="M42" s="36" t="s">
        <v>646</v>
      </c>
      <c r="N42" s="311" t="s">
        <v>646</v>
      </c>
      <c r="O42" s="312"/>
    </row>
    <row r="43" spans="2:15" ht="52.5" customHeight="1" x14ac:dyDescent="0.25">
      <c r="B43" s="306" t="s">
        <v>647</v>
      </c>
      <c r="C43" s="307"/>
      <c r="D43" s="308" t="s">
        <v>818</v>
      </c>
      <c r="E43" s="309"/>
      <c r="F43" s="309"/>
      <c r="G43" s="309"/>
      <c r="H43" s="309"/>
      <c r="I43" s="309"/>
      <c r="J43" s="309"/>
      <c r="K43" s="309"/>
      <c r="L43" s="310"/>
      <c r="M43" s="36" t="s">
        <v>623</v>
      </c>
      <c r="N43" s="311" t="s">
        <v>623</v>
      </c>
      <c r="O43" s="312"/>
    </row>
    <row r="44" spans="2:15" ht="68.25" customHeight="1" x14ac:dyDescent="0.25">
      <c r="B44" s="306" t="s">
        <v>648</v>
      </c>
      <c r="C44" s="307"/>
      <c r="D44" s="308" t="s">
        <v>819</v>
      </c>
      <c r="E44" s="309"/>
      <c r="F44" s="309"/>
      <c r="G44" s="309"/>
      <c r="H44" s="309"/>
      <c r="I44" s="309"/>
      <c r="J44" s="309"/>
      <c r="K44" s="309"/>
      <c r="L44" s="310"/>
      <c r="M44" s="35" t="s">
        <v>820</v>
      </c>
      <c r="N44" s="311" t="s">
        <v>610</v>
      </c>
      <c r="O44" s="312"/>
    </row>
    <row r="45" spans="2:15" s="37" customFormat="1" ht="91.5" customHeight="1" x14ac:dyDescent="0.25">
      <c r="B45" s="306" t="s">
        <v>649</v>
      </c>
      <c r="C45" s="307"/>
      <c r="D45" s="308" t="s">
        <v>650</v>
      </c>
      <c r="E45" s="309"/>
      <c r="F45" s="309"/>
      <c r="G45" s="309"/>
      <c r="H45" s="309"/>
      <c r="I45" s="309"/>
      <c r="J45" s="309"/>
      <c r="K45" s="309"/>
      <c r="L45" s="310"/>
      <c r="M45" s="36" t="s">
        <v>627</v>
      </c>
      <c r="N45" s="311" t="s">
        <v>627</v>
      </c>
      <c r="O45" s="312"/>
    </row>
    <row r="46" spans="2:15" ht="60" customHeight="1" x14ac:dyDescent="0.25">
      <c r="B46" s="306" t="s">
        <v>651</v>
      </c>
      <c r="C46" s="307"/>
      <c r="D46" s="308" t="s">
        <v>652</v>
      </c>
      <c r="E46" s="309"/>
      <c r="F46" s="309"/>
      <c r="G46" s="309"/>
      <c r="H46" s="309"/>
      <c r="I46" s="309"/>
      <c r="J46" s="309"/>
      <c r="K46" s="309"/>
      <c r="L46" s="310"/>
      <c r="M46" s="35" t="s">
        <v>619</v>
      </c>
      <c r="N46" s="311" t="s">
        <v>619</v>
      </c>
      <c r="O46" s="312"/>
    </row>
    <row r="47" spans="2:15" ht="62.25" customHeight="1" x14ac:dyDescent="0.25">
      <c r="B47" s="306" t="s">
        <v>653</v>
      </c>
      <c r="C47" s="307"/>
      <c r="D47" s="308" t="s">
        <v>654</v>
      </c>
      <c r="E47" s="309"/>
      <c r="F47" s="309"/>
      <c r="G47" s="309"/>
      <c r="H47" s="309"/>
      <c r="I47" s="309"/>
      <c r="J47" s="309"/>
      <c r="K47" s="309"/>
      <c r="L47" s="310"/>
      <c r="M47" s="35" t="s">
        <v>821</v>
      </c>
      <c r="N47" s="311" t="s">
        <v>821</v>
      </c>
      <c r="O47" s="312"/>
    </row>
    <row r="48" spans="2:15" ht="90.75" customHeight="1" x14ac:dyDescent="0.25">
      <c r="B48" s="306" t="s">
        <v>655</v>
      </c>
      <c r="C48" s="307"/>
      <c r="D48" s="308" t="s">
        <v>656</v>
      </c>
      <c r="E48" s="309"/>
      <c r="F48" s="309"/>
      <c r="G48" s="309"/>
      <c r="H48" s="309"/>
      <c r="I48" s="309"/>
      <c r="J48" s="309"/>
      <c r="K48" s="309"/>
      <c r="L48" s="310"/>
      <c r="M48" s="35" t="s">
        <v>822</v>
      </c>
      <c r="N48" s="311" t="s">
        <v>823</v>
      </c>
      <c r="O48" s="312"/>
    </row>
    <row r="49" spans="2:15" ht="28.5" customHeight="1" x14ac:dyDescent="0.25">
      <c r="B49" s="313" t="s">
        <v>657</v>
      </c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5"/>
    </row>
    <row r="50" spans="2:15" ht="74.25" customHeight="1" x14ac:dyDescent="0.25">
      <c r="B50" s="299" t="s">
        <v>658</v>
      </c>
      <c r="C50" s="300"/>
      <c r="D50" s="301" t="s">
        <v>824</v>
      </c>
      <c r="E50" s="302"/>
      <c r="F50" s="302"/>
      <c r="G50" s="302"/>
      <c r="H50" s="302"/>
      <c r="I50" s="302"/>
      <c r="J50" s="302"/>
      <c r="K50" s="302"/>
      <c r="L50" s="303"/>
      <c r="M50" s="38" t="s">
        <v>825</v>
      </c>
      <c r="N50" s="316" t="s">
        <v>659</v>
      </c>
      <c r="O50" s="317"/>
    </row>
    <row r="51" spans="2:15" s="39" customFormat="1" ht="81.75" customHeight="1" x14ac:dyDescent="0.25">
      <c r="B51" s="299" t="s">
        <v>660</v>
      </c>
      <c r="C51" s="300"/>
      <c r="D51" s="301" t="s">
        <v>826</v>
      </c>
      <c r="E51" s="302"/>
      <c r="F51" s="302"/>
      <c r="G51" s="302"/>
      <c r="H51" s="302"/>
      <c r="I51" s="302"/>
      <c r="J51" s="302"/>
      <c r="K51" s="302"/>
      <c r="L51" s="303"/>
      <c r="M51" s="40" t="s">
        <v>825</v>
      </c>
      <c r="N51" s="304" t="s">
        <v>659</v>
      </c>
      <c r="O51" s="305"/>
    </row>
    <row r="53" spans="2:15" s="11" customFormat="1" x14ac:dyDescent="0.25">
      <c r="B53" s="11" t="s">
        <v>661</v>
      </c>
      <c r="N53" s="13"/>
      <c r="O53" s="13"/>
    </row>
    <row r="54" spans="2:15" x14ac:dyDescent="0.25">
      <c r="B54" s="14" t="s">
        <v>662</v>
      </c>
    </row>
    <row r="55" spans="2:15" x14ac:dyDescent="0.25">
      <c r="B55" s="14" t="s">
        <v>663</v>
      </c>
    </row>
    <row r="56" spans="2:15" x14ac:dyDescent="0.25">
      <c r="B56" s="14" t="s">
        <v>664</v>
      </c>
    </row>
    <row r="57" spans="2:15" x14ac:dyDescent="0.25">
      <c r="B57" s="14" t="s">
        <v>665</v>
      </c>
    </row>
    <row r="58" spans="2:15" x14ac:dyDescent="0.25">
      <c r="B58" s="14" t="s">
        <v>666</v>
      </c>
    </row>
    <row r="59" spans="2:15" x14ac:dyDescent="0.25">
      <c r="B59" s="14" t="s">
        <v>667</v>
      </c>
    </row>
    <row r="60" spans="2:15" x14ac:dyDescent="0.25">
      <c r="B60" s="14" t="s">
        <v>668</v>
      </c>
    </row>
    <row r="61" spans="2:15" x14ac:dyDescent="0.25">
      <c r="B61" s="14" t="s">
        <v>669</v>
      </c>
    </row>
    <row r="62" spans="2:15" x14ac:dyDescent="0.25">
      <c r="B62" s="14" t="s">
        <v>670</v>
      </c>
    </row>
    <row r="63" spans="2:15" x14ac:dyDescent="0.25">
      <c r="B63" s="14" t="s">
        <v>671</v>
      </c>
    </row>
    <row r="64" spans="2:15" x14ac:dyDescent="0.25">
      <c r="B64" s="14" t="s">
        <v>672</v>
      </c>
    </row>
    <row r="68" spans="1:15" s="18" customFormat="1" x14ac:dyDescent="0.25">
      <c r="B68" s="19" t="s">
        <v>673</v>
      </c>
      <c r="C68" s="20"/>
      <c r="D68" s="20"/>
      <c r="E68" s="20"/>
      <c r="N68" s="21"/>
      <c r="O68" s="21"/>
    </row>
    <row r="69" spans="1:15" s="18" customFormat="1" x14ac:dyDescent="0.25">
      <c r="B69" s="19" t="s">
        <v>674</v>
      </c>
      <c r="C69" s="20"/>
      <c r="D69" s="20"/>
      <c r="E69" s="20"/>
      <c r="N69" s="21"/>
      <c r="O69" s="21"/>
    </row>
    <row r="70" spans="1:15" x14ac:dyDescent="0.25">
      <c r="B70" s="41"/>
    </row>
    <row r="72" spans="1:15" x14ac:dyDescent="0.25">
      <c r="C72" s="42"/>
      <c r="D72" s="42"/>
      <c r="G72" s="15"/>
      <c r="H72" s="15"/>
      <c r="I72" s="15"/>
      <c r="J72" s="15"/>
      <c r="K72" s="15"/>
    </row>
    <row r="73" spans="1:15" ht="14.25" customHeight="1" x14ac:dyDescent="0.25">
      <c r="C73" s="42"/>
      <c r="D73" s="42"/>
      <c r="G73" s="15"/>
      <c r="H73" s="15"/>
      <c r="I73" s="15"/>
      <c r="J73" s="15"/>
      <c r="K73" s="15"/>
    </row>
    <row r="74" spans="1:15" x14ac:dyDescent="0.25">
      <c r="A74" s="43" t="s">
        <v>675</v>
      </c>
      <c r="B74" s="44"/>
      <c r="C74" s="42"/>
      <c r="D74" s="42"/>
      <c r="G74" s="15"/>
      <c r="H74" s="15"/>
      <c r="I74" s="15"/>
      <c r="J74" s="15"/>
      <c r="K74" s="15"/>
    </row>
    <row r="75" spans="1:15" x14ac:dyDescent="0.25">
      <c r="A75" s="43" t="s">
        <v>676</v>
      </c>
      <c r="B75" s="45"/>
      <c r="C75" s="42"/>
      <c r="D75" s="42"/>
      <c r="G75" s="15"/>
      <c r="H75" s="15"/>
      <c r="I75" s="15"/>
      <c r="J75" s="15"/>
      <c r="K75" s="15"/>
    </row>
    <row r="76" spans="1:15" x14ac:dyDescent="0.25">
      <c r="B76" s="42"/>
      <c r="C76" s="42"/>
      <c r="D76" s="42"/>
      <c r="G76" s="15"/>
      <c r="H76" s="15"/>
      <c r="I76" s="15"/>
      <c r="J76" s="15"/>
      <c r="K76" s="15"/>
    </row>
    <row r="77" spans="1:15" x14ac:dyDescent="0.25">
      <c r="B77" s="42"/>
      <c r="C77" s="42"/>
      <c r="D77" s="42"/>
    </row>
    <row r="78" spans="1:15" x14ac:dyDescent="0.25">
      <c r="B78" s="42"/>
      <c r="C78" s="42"/>
      <c r="D78" s="42"/>
    </row>
  </sheetData>
  <mergeCells count="69">
    <mergeCell ref="B6:O6"/>
    <mergeCell ref="D24:G24"/>
    <mergeCell ref="H24:J24"/>
    <mergeCell ref="K24:M24"/>
    <mergeCell ref="N24:O24"/>
    <mergeCell ref="D25:G25"/>
    <mergeCell ref="H25:J25"/>
    <mergeCell ref="K25:M25"/>
    <mergeCell ref="N25:O25"/>
    <mergeCell ref="D26:G26"/>
    <mergeCell ref="H26:J26"/>
    <mergeCell ref="K26:M26"/>
    <mergeCell ref="N26:O26"/>
    <mergeCell ref="D27:G27"/>
    <mergeCell ref="H27:J27"/>
    <mergeCell ref="K27:M27"/>
    <mergeCell ref="N27:O27"/>
    <mergeCell ref="D28:G28"/>
    <mergeCell ref="H28:J28"/>
    <mergeCell ref="K28:M28"/>
    <mergeCell ref="N28:O28"/>
    <mergeCell ref="D29:G29"/>
    <mergeCell ref="H29:J29"/>
    <mergeCell ref="K29:M29"/>
    <mergeCell ref="N29:O29"/>
    <mergeCell ref="D30:G30"/>
    <mergeCell ref="H30:J30"/>
    <mergeCell ref="K30:M30"/>
    <mergeCell ref="N30:O30"/>
    <mergeCell ref="B32:O32"/>
    <mergeCell ref="B33:O33"/>
    <mergeCell ref="B38:C38"/>
    <mergeCell ref="D38:L38"/>
    <mergeCell ref="N38:O38"/>
    <mergeCell ref="B39:O39"/>
    <mergeCell ref="B40:C40"/>
    <mergeCell ref="D40:L40"/>
    <mergeCell ref="N40:O40"/>
    <mergeCell ref="B41:C41"/>
    <mergeCell ref="D41:L41"/>
    <mergeCell ref="N41:O41"/>
    <mergeCell ref="B42:C42"/>
    <mergeCell ref="D42:L42"/>
    <mergeCell ref="N42:O42"/>
    <mergeCell ref="B43:C43"/>
    <mergeCell ref="D43:L43"/>
    <mergeCell ref="N43:O43"/>
    <mergeCell ref="B44:C44"/>
    <mergeCell ref="D44:L44"/>
    <mergeCell ref="N44:O44"/>
    <mergeCell ref="B45:C45"/>
    <mergeCell ref="D45:L45"/>
    <mergeCell ref="N45:O45"/>
    <mergeCell ref="B46:C46"/>
    <mergeCell ref="D46:L46"/>
    <mergeCell ref="N46:O46"/>
    <mergeCell ref="B47:C47"/>
    <mergeCell ref="D47:L47"/>
    <mergeCell ref="N47:O47"/>
    <mergeCell ref="B51:C51"/>
    <mergeCell ref="D51:L51"/>
    <mergeCell ref="N51:O51"/>
    <mergeCell ref="B48:C48"/>
    <mergeCell ref="D48:L48"/>
    <mergeCell ref="N48:O48"/>
    <mergeCell ref="B49:O49"/>
    <mergeCell ref="B50:C50"/>
    <mergeCell ref="D50:L50"/>
    <mergeCell ref="N50:O50"/>
  </mergeCells>
  <pageMargins left="0.7" right="0.7" top="0.75" bottom="0.75" header="0.3" footer="0.3"/>
  <pageSetup paperSize="9" scale="47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66"/>
  <sheetViews>
    <sheetView showGridLines="0" topLeftCell="A8" zoomScale="85" zoomScaleNormal="85" workbookViewId="0">
      <selection activeCell="G56" sqref="G56"/>
    </sheetView>
  </sheetViews>
  <sheetFormatPr defaultColWidth="9.109375" defaultRowHeight="12" x14ac:dyDescent="0.25"/>
  <cols>
    <col min="1" max="1" width="3.6640625" style="53" customWidth="1"/>
    <col min="2" max="2" width="5.44140625" style="54" customWidth="1"/>
    <col min="3" max="3" width="75.33203125" style="53" customWidth="1"/>
    <col min="4" max="4" width="57.21875" style="1" customWidth="1"/>
    <col min="5" max="16384" width="9.109375" style="53"/>
  </cols>
  <sheetData>
    <row r="1" spans="2:4" ht="66.75" customHeight="1" x14ac:dyDescent="0.25">
      <c r="B1" s="334" t="s">
        <v>1195</v>
      </c>
      <c r="C1" s="334"/>
      <c r="D1" s="200"/>
    </row>
    <row r="2" spans="2:4" ht="32.25" customHeight="1" x14ac:dyDescent="0.25"/>
    <row r="3" spans="2:4" ht="33" customHeight="1" x14ac:dyDescent="0.25"/>
    <row r="4" spans="2:4" ht="36" customHeight="1" x14ac:dyDescent="0.25">
      <c r="B4" s="337" t="s">
        <v>108</v>
      </c>
      <c r="C4" s="337"/>
      <c r="D4" s="337"/>
    </row>
    <row r="5" spans="2:4" ht="36" customHeight="1" x14ac:dyDescent="0.25">
      <c r="B5" s="55"/>
      <c r="C5" s="55"/>
      <c r="D5" s="2"/>
    </row>
    <row r="6" spans="2:4" ht="36" hidden="1" customHeight="1" x14ac:dyDescent="0.25">
      <c r="B6" s="335" t="s">
        <v>677</v>
      </c>
      <c r="C6" s="336"/>
      <c r="D6" s="2"/>
    </row>
    <row r="7" spans="2:4" ht="16.8" customHeight="1" x14ac:dyDescent="0.25">
      <c r="B7" s="55"/>
      <c r="C7" s="55"/>
      <c r="D7" s="2"/>
    </row>
    <row r="8" spans="2:4" ht="36" x14ac:dyDescent="0.25">
      <c r="C8" s="56"/>
      <c r="D8" s="201" t="s">
        <v>1141</v>
      </c>
    </row>
    <row r="9" spans="2:4" ht="33" customHeight="1" x14ac:dyDescent="0.25">
      <c r="B9" s="57">
        <v>1</v>
      </c>
      <c r="C9" s="267" t="s">
        <v>6</v>
      </c>
      <c r="D9" s="268" t="s">
        <v>132</v>
      </c>
    </row>
    <row r="10" spans="2:4" ht="33" customHeight="1" x14ac:dyDescent="0.25">
      <c r="B10" s="57">
        <v>2</v>
      </c>
      <c r="C10" s="267" t="s">
        <v>7</v>
      </c>
      <c r="D10" s="268" t="s">
        <v>133</v>
      </c>
    </row>
    <row r="11" spans="2:4" ht="33" customHeight="1" x14ac:dyDescent="0.25">
      <c r="B11" s="57">
        <v>3</v>
      </c>
      <c r="C11" s="267" t="s">
        <v>8</v>
      </c>
      <c r="D11" s="205">
        <v>6981046423</v>
      </c>
    </row>
    <row r="12" spans="2:4" ht="33" customHeight="1" x14ac:dyDescent="0.25">
      <c r="B12" s="57">
        <v>4</v>
      </c>
      <c r="C12" s="267" t="s">
        <v>9</v>
      </c>
      <c r="D12" s="269" t="s">
        <v>134</v>
      </c>
    </row>
    <row r="13" spans="2:4" ht="31.5" customHeight="1" x14ac:dyDescent="0.25">
      <c r="B13" s="57">
        <v>5</v>
      </c>
      <c r="C13" s="62" t="s">
        <v>1207</v>
      </c>
      <c r="D13" s="205">
        <v>8411</v>
      </c>
    </row>
    <row r="14" spans="2:4" ht="31.5" customHeight="1" x14ac:dyDescent="0.25">
      <c r="B14" s="57">
        <v>6</v>
      </c>
      <c r="C14" s="62" t="s">
        <v>10</v>
      </c>
      <c r="D14" s="205" t="s">
        <v>275</v>
      </c>
    </row>
    <row r="15" spans="2:4" ht="80.25" customHeight="1" x14ac:dyDescent="0.25">
      <c r="B15" s="57">
        <v>7</v>
      </c>
      <c r="C15" s="270" t="s">
        <v>1208</v>
      </c>
      <c r="D15" s="205" t="s">
        <v>135</v>
      </c>
    </row>
    <row r="16" spans="2:4" ht="31.5" customHeight="1" x14ac:dyDescent="0.25">
      <c r="B16" s="57">
        <v>8</v>
      </c>
      <c r="C16" s="62" t="s">
        <v>109</v>
      </c>
      <c r="D16" s="271">
        <v>360000</v>
      </c>
    </row>
    <row r="17" spans="2:4" ht="31.5" customHeight="1" x14ac:dyDescent="0.25">
      <c r="B17" s="57">
        <v>9</v>
      </c>
      <c r="C17" s="267" t="s">
        <v>11</v>
      </c>
      <c r="D17" s="205">
        <v>53</v>
      </c>
    </row>
    <row r="18" spans="2:4" ht="24" customHeight="1" x14ac:dyDescent="0.25">
      <c r="B18" s="58">
        <v>10</v>
      </c>
      <c r="C18" s="272" t="s">
        <v>71</v>
      </c>
      <c r="D18" s="273" t="s">
        <v>24</v>
      </c>
    </row>
    <row r="19" spans="2:4" ht="21.75" customHeight="1" x14ac:dyDescent="0.25">
      <c r="B19" s="59" t="s">
        <v>52</v>
      </c>
      <c r="C19" s="274" t="s">
        <v>63</v>
      </c>
      <c r="D19" s="275" t="s">
        <v>136</v>
      </c>
    </row>
    <row r="20" spans="2:4" ht="21" customHeight="1" x14ac:dyDescent="0.25">
      <c r="B20" s="59" t="s">
        <v>53</v>
      </c>
      <c r="C20" s="274" t="s">
        <v>70</v>
      </c>
      <c r="D20" s="275" t="s">
        <v>136</v>
      </c>
    </row>
    <row r="21" spans="2:4" ht="27" customHeight="1" x14ac:dyDescent="0.25">
      <c r="B21" s="59" t="s">
        <v>60</v>
      </c>
      <c r="C21" s="274" t="s">
        <v>1209</v>
      </c>
      <c r="D21" s="275" t="s">
        <v>136</v>
      </c>
    </row>
    <row r="22" spans="2:4" ht="27" customHeight="1" x14ac:dyDescent="0.25">
      <c r="B22" s="59"/>
      <c r="C22" s="274" t="s">
        <v>117</v>
      </c>
      <c r="D22" s="275"/>
    </row>
    <row r="23" spans="2:4" ht="27" customHeight="1" x14ac:dyDescent="0.25">
      <c r="B23" s="59"/>
      <c r="C23" s="274" t="s">
        <v>116</v>
      </c>
      <c r="D23" s="275"/>
    </row>
    <row r="24" spans="2:4" ht="27" customHeight="1" x14ac:dyDescent="0.25">
      <c r="B24" s="59"/>
      <c r="C24" s="274" t="s">
        <v>118</v>
      </c>
      <c r="D24" s="275"/>
    </row>
    <row r="25" spans="2:4" ht="27" customHeight="1" x14ac:dyDescent="0.25">
      <c r="B25" s="59"/>
      <c r="C25" s="274" t="s">
        <v>119</v>
      </c>
      <c r="D25" s="275"/>
    </row>
    <row r="26" spans="2:4" ht="27" customHeight="1" x14ac:dyDescent="0.25">
      <c r="B26" s="59"/>
      <c r="C26" s="274" t="s">
        <v>120</v>
      </c>
      <c r="D26" s="275"/>
    </row>
    <row r="27" spans="2:4" ht="27" customHeight="1" x14ac:dyDescent="0.25">
      <c r="B27" s="59"/>
      <c r="C27" s="274" t="s">
        <v>121</v>
      </c>
      <c r="D27" s="275"/>
    </row>
    <row r="28" spans="2:4" ht="27" customHeight="1" x14ac:dyDescent="0.25">
      <c r="B28" s="59"/>
      <c r="C28" s="274" t="s">
        <v>122</v>
      </c>
      <c r="D28" s="275"/>
    </row>
    <row r="29" spans="2:4" ht="27" customHeight="1" x14ac:dyDescent="0.25">
      <c r="B29" s="59"/>
      <c r="C29" s="274" t="s">
        <v>123</v>
      </c>
      <c r="D29" s="275" t="s">
        <v>144</v>
      </c>
    </row>
    <row r="30" spans="2:4" ht="24" customHeight="1" x14ac:dyDescent="0.25">
      <c r="B30" s="59" t="s">
        <v>54</v>
      </c>
      <c r="C30" s="274" t="s">
        <v>64</v>
      </c>
      <c r="D30" s="275" t="s">
        <v>136</v>
      </c>
    </row>
    <row r="31" spans="2:4" ht="24" customHeight="1" x14ac:dyDescent="0.25">
      <c r="B31" s="59" t="s">
        <v>55</v>
      </c>
      <c r="C31" s="274" t="s">
        <v>65</v>
      </c>
      <c r="D31" s="275" t="s">
        <v>136</v>
      </c>
    </row>
    <row r="32" spans="2:4" ht="24" customHeight="1" x14ac:dyDescent="0.25">
      <c r="B32" s="59" t="s">
        <v>56</v>
      </c>
      <c r="C32" s="274" t="s">
        <v>66</v>
      </c>
      <c r="D32" s="275" t="s">
        <v>137</v>
      </c>
    </row>
    <row r="33" spans="2:4" ht="24" customHeight="1" x14ac:dyDescent="0.25">
      <c r="B33" s="59" t="s">
        <v>57</v>
      </c>
      <c r="C33" s="274" t="s">
        <v>67</v>
      </c>
      <c r="D33" s="275" t="s">
        <v>593</v>
      </c>
    </row>
    <row r="34" spans="2:4" ht="24" customHeight="1" x14ac:dyDescent="0.25">
      <c r="B34" s="59" t="s">
        <v>58</v>
      </c>
      <c r="C34" s="274" t="s">
        <v>68</v>
      </c>
      <c r="D34" s="275" t="s">
        <v>136</v>
      </c>
    </row>
    <row r="35" spans="2:4" ht="24" customHeight="1" x14ac:dyDescent="0.25">
      <c r="B35" s="59" t="s">
        <v>59</v>
      </c>
      <c r="C35" s="274" t="s">
        <v>110</v>
      </c>
      <c r="D35" s="275" t="s">
        <v>136</v>
      </c>
    </row>
    <row r="36" spans="2:4" ht="24" customHeight="1" x14ac:dyDescent="0.25">
      <c r="B36" s="59" t="s">
        <v>61</v>
      </c>
      <c r="C36" s="274" t="s">
        <v>111</v>
      </c>
      <c r="D36" s="275" t="s">
        <v>136</v>
      </c>
    </row>
    <row r="37" spans="2:4" ht="24" customHeight="1" x14ac:dyDescent="0.25">
      <c r="B37" s="60" t="s">
        <v>62</v>
      </c>
      <c r="C37" s="276" t="s">
        <v>69</v>
      </c>
      <c r="D37" s="277" t="s">
        <v>136</v>
      </c>
    </row>
    <row r="38" spans="2:4" ht="30" customHeight="1" x14ac:dyDescent="0.25">
      <c r="B38" s="57">
        <v>11</v>
      </c>
      <c r="C38" s="267" t="s">
        <v>1210</v>
      </c>
      <c r="D38" s="205" t="s">
        <v>136</v>
      </c>
    </row>
    <row r="39" spans="2:4" ht="30" customHeight="1" x14ac:dyDescent="0.25">
      <c r="B39" s="57">
        <v>12</v>
      </c>
      <c r="C39" s="267" t="s">
        <v>12</v>
      </c>
      <c r="D39" s="278" t="s">
        <v>136</v>
      </c>
    </row>
    <row r="40" spans="2:4" ht="30" customHeight="1" x14ac:dyDescent="0.25">
      <c r="B40" s="57">
        <v>13</v>
      </c>
      <c r="C40" s="267" t="s">
        <v>13</v>
      </c>
      <c r="D40" s="278" t="s">
        <v>137</v>
      </c>
    </row>
    <row r="41" spans="2:4" ht="42" customHeight="1" x14ac:dyDescent="0.25">
      <c r="B41" s="57">
        <v>14</v>
      </c>
      <c r="C41" s="267" t="s">
        <v>1211</v>
      </c>
      <c r="D41" s="278" t="s">
        <v>587</v>
      </c>
    </row>
    <row r="42" spans="2:4" ht="42" customHeight="1" x14ac:dyDescent="0.25">
      <c r="B42" s="57">
        <v>15</v>
      </c>
      <c r="C42" s="267" t="s">
        <v>14</v>
      </c>
      <c r="D42" s="278" t="s">
        <v>137</v>
      </c>
    </row>
    <row r="43" spans="2:4" ht="42" customHeight="1" x14ac:dyDescent="0.25">
      <c r="B43" s="57">
        <v>16</v>
      </c>
      <c r="C43" s="267" t="s">
        <v>1212</v>
      </c>
      <c r="D43" s="278"/>
    </row>
    <row r="44" spans="2:4" ht="42" customHeight="1" x14ac:dyDescent="0.25">
      <c r="B44" s="57">
        <v>17</v>
      </c>
      <c r="C44" s="267" t="s">
        <v>1213</v>
      </c>
      <c r="D44" s="278" t="s">
        <v>136</v>
      </c>
    </row>
    <row r="45" spans="2:4" ht="54" customHeight="1" x14ac:dyDescent="0.25">
      <c r="B45" s="57">
        <v>18</v>
      </c>
      <c r="C45" s="267" t="s">
        <v>1214</v>
      </c>
      <c r="D45" s="278" t="s">
        <v>136</v>
      </c>
    </row>
    <row r="46" spans="2:4" ht="45.75" customHeight="1" x14ac:dyDescent="0.25">
      <c r="B46" s="57">
        <v>19</v>
      </c>
      <c r="C46" s="267" t="s">
        <v>112</v>
      </c>
      <c r="D46" s="278">
        <v>0</v>
      </c>
    </row>
    <row r="47" spans="2:4" ht="51.75" customHeight="1" x14ac:dyDescent="0.25">
      <c r="B47" s="57">
        <v>20</v>
      </c>
      <c r="C47" s="267" t="s">
        <v>15</v>
      </c>
      <c r="D47" s="278" t="s">
        <v>136</v>
      </c>
    </row>
    <row r="48" spans="2:4" ht="51.75" customHeight="1" x14ac:dyDescent="0.25">
      <c r="B48" s="57">
        <v>21</v>
      </c>
      <c r="C48" s="267" t="s">
        <v>114</v>
      </c>
      <c r="D48" s="278" t="s">
        <v>136</v>
      </c>
    </row>
    <row r="49" spans="2:4" ht="51.75" customHeight="1" x14ac:dyDescent="0.25">
      <c r="B49" s="57">
        <v>22</v>
      </c>
      <c r="C49" s="267" t="s">
        <v>115</v>
      </c>
      <c r="D49" s="278" t="s">
        <v>137</v>
      </c>
    </row>
    <row r="50" spans="2:4" ht="34.5" customHeight="1" x14ac:dyDescent="0.25">
      <c r="B50" s="57">
        <v>23</v>
      </c>
      <c r="C50" s="267" t="s">
        <v>1215</v>
      </c>
      <c r="D50" s="278" t="s">
        <v>136</v>
      </c>
    </row>
    <row r="51" spans="2:4" ht="66" customHeight="1" x14ac:dyDescent="0.25">
      <c r="B51" s="57">
        <v>24</v>
      </c>
      <c r="C51" s="267" t="s">
        <v>1216</v>
      </c>
      <c r="D51" s="278" t="s">
        <v>274</v>
      </c>
    </row>
    <row r="52" spans="2:4" ht="78.75" customHeight="1" x14ac:dyDescent="0.25">
      <c r="B52" s="57">
        <v>25</v>
      </c>
      <c r="C52" s="279" t="s">
        <v>1217</v>
      </c>
      <c r="D52" s="205" t="s">
        <v>138</v>
      </c>
    </row>
    <row r="53" spans="2:4" ht="69" customHeight="1" x14ac:dyDescent="0.25">
      <c r="B53" s="57">
        <v>26</v>
      </c>
      <c r="C53" s="279" t="s">
        <v>1218</v>
      </c>
      <c r="D53" s="205" t="s">
        <v>137</v>
      </c>
    </row>
    <row r="54" spans="2:4" ht="128.4" customHeight="1" x14ac:dyDescent="0.25">
      <c r="B54" s="57">
        <v>27</v>
      </c>
      <c r="C54" s="279" t="s">
        <v>1219</v>
      </c>
      <c r="D54" s="280" t="s">
        <v>1206</v>
      </c>
    </row>
    <row r="55" spans="2:4" ht="45" customHeight="1" x14ac:dyDescent="0.25">
      <c r="B55" s="57">
        <v>28</v>
      </c>
      <c r="C55" s="279" t="s">
        <v>1220</v>
      </c>
      <c r="D55" s="205" t="s">
        <v>136</v>
      </c>
    </row>
    <row r="56" spans="2:4" ht="45" customHeight="1" x14ac:dyDescent="0.25">
      <c r="B56" s="57">
        <v>29</v>
      </c>
      <c r="C56" s="279" t="s">
        <v>1221</v>
      </c>
      <c r="D56" s="205" t="s">
        <v>136</v>
      </c>
    </row>
    <row r="57" spans="2:4" ht="34.5" customHeight="1" x14ac:dyDescent="0.25">
      <c r="B57" s="57">
        <v>30</v>
      </c>
      <c r="C57" s="62" t="s">
        <v>1222</v>
      </c>
      <c r="D57" s="278">
        <v>0</v>
      </c>
    </row>
    <row r="58" spans="2:4" ht="35.25" customHeight="1" x14ac:dyDescent="0.25">
      <c r="B58" s="57">
        <v>31</v>
      </c>
      <c r="C58" s="279" t="s">
        <v>1223</v>
      </c>
      <c r="D58" s="205" t="s">
        <v>136</v>
      </c>
    </row>
    <row r="59" spans="2:4" ht="39" customHeight="1" x14ac:dyDescent="0.25">
      <c r="B59" s="61">
        <v>32</v>
      </c>
      <c r="C59" s="62" t="s">
        <v>913</v>
      </c>
      <c r="D59" s="202" t="s">
        <v>136</v>
      </c>
    </row>
    <row r="60" spans="2:4" ht="36" x14ac:dyDescent="0.25">
      <c r="B60" s="61">
        <v>33</v>
      </c>
      <c r="C60" s="62" t="s">
        <v>914</v>
      </c>
      <c r="D60" s="205" t="s">
        <v>1053</v>
      </c>
    </row>
    <row r="61" spans="2:4" ht="48" x14ac:dyDescent="0.25">
      <c r="B61" s="61">
        <v>34</v>
      </c>
      <c r="C61" s="62" t="s">
        <v>915</v>
      </c>
      <c r="D61" s="206" t="s">
        <v>1185</v>
      </c>
    </row>
    <row r="62" spans="2:4" ht="36" x14ac:dyDescent="0.25">
      <c r="B62" s="61">
        <v>35</v>
      </c>
      <c r="C62" s="62" t="s">
        <v>916</v>
      </c>
      <c r="D62" s="205" t="s">
        <v>1204</v>
      </c>
    </row>
    <row r="63" spans="2:4" ht="24" x14ac:dyDescent="0.25">
      <c r="B63" s="61">
        <v>36</v>
      </c>
      <c r="C63" s="62" t="s">
        <v>917</v>
      </c>
      <c r="D63" s="205" t="s">
        <v>1167</v>
      </c>
    </row>
    <row r="64" spans="2:4" ht="24" customHeight="1" x14ac:dyDescent="0.25">
      <c r="B64" s="61">
        <v>37</v>
      </c>
      <c r="C64" s="62" t="s">
        <v>918</v>
      </c>
      <c r="D64" s="205" t="s">
        <v>136</v>
      </c>
    </row>
    <row r="65" spans="2:4" ht="48" x14ac:dyDescent="0.25">
      <c r="B65" s="61">
        <v>38</v>
      </c>
      <c r="C65" s="62" t="s">
        <v>919</v>
      </c>
      <c r="D65" s="205" t="s">
        <v>1168</v>
      </c>
    </row>
    <row r="66" spans="2:4" x14ac:dyDescent="0.25">
      <c r="B66" s="61">
        <v>39</v>
      </c>
      <c r="C66" s="62" t="s">
        <v>920</v>
      </c>
      <c r="D66" s="205" t="s">
        <v>1205</v>
      </c>
    </row>
  </sheetData>
  <sheetProtection algorithmName="SHA-512" hashValue="FphQFyLifUJ1S196Afh3HXw4rmE9jNi5Wh7cuQoKEVbhF0nElDLCMNmAEHcX9wcLTCtmhuXRzbSzapZi9kfUaQ==" saltValue="wEkjHXAgi8U/CKaO6fZ1CA==" spinCount="100000" sheet="1" objects="1" scenarios="1"/>
  <mergeCells count="3">
    <mergeCell ref="B1:C1"/>
    <mergeCell ref="B6:C6"/>
    <mergeCell ref="B4:D4"/>
  </mergeCells>
  <printOptions horizontalCentered="1"/>
  <pageMargins left="0.51181102362204722" right="0.51181102362204722" top="0.74803149606299213" bottom="0.59055118110236227" header="0.31496062992125984" footer="0.23622047244094491"/>
  <pageSetup paperSize="9" scale="59" fitToHeight="0" orientation="portrait" r:id="rId1"/>
  <headerFooter>
    <oddFooter>Strona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8"/>
  <sheetViews>
    <sheetView showGridLines="0" topLeftCell="A19" zoomScale="70" zoomScaleNormal="70" workbookViewId="0">
      <selection activeCell="C30" sqref="C30"/>
    </sheetView>
  </sheetViews>
  <sheetFormatPr defaultColWidth="9" defaultRowHeight="10.199999999999999" x14ac:dyDescent="0.25"/>
  <cols>
    <col min="1" max="1" width="9" style="69"/>
    <col min="2" max="2" width="5" style="68" customWidth="1"/>
    <col min="3" max="3" width="62" style="69" customWidth="1"/>
    <col min="4" max="4" width="25.6640625" style="99" customWidth="1"/>
    <col min="5" max="6" width="25.6640625" style="68" customWidth="1"/>
    <col min="7" max="16384" width="9" style="69"/>
  </cols>
  <sheetData>
    <row r="1" spans="2:6" ht="72.75" customHeight="1" x14ac:dyDescent="0.25">
      <c r="B1" s="286" t="str">
        <f>'DANE OGÓLNE'!B1</f>
        <v>Załącznik nr 13 do Specyfikacji Warunków Zamówienia pn. „Usługa ubezpieczenia Gminy Przemęt oraz podległych jednostek organizacyjnych”
Znak Sprawy ZP.5.2026.PIB
- "Wykaz mienia_Urząd Gminy"</v>
      </c>
      <c r="C1" s="286"/>
      <c r="D1" s="67"/>
      <c r="E1" s="67"/>
    </row>
    <row r="2" spans="2:6" ht="57.6" customHeight="1" x14ac:dyDescent="0.25">
      <c r="C2" s="70"/>
      <c r="D2" s="70"/>
    </row>
    <row r="3" spans="2:6" ht="39" customHeight="1" x14ac:dyDescent="0.25">
      <c r="B3" s="338" t="s">
        <v>0</v>
      </c>
      <c r="C3" s="338"/>
      <c r="D3" s="68"/>
    </row>
    <row r="4" spans="2:6" ht="21.75" customHeight="1" x14ac:dyDescent="0.25">
      <c r="B4" s="71"/>
      <c r="C4" s="71"/>
      <c r="D4" s="72"/>
    </row>
    <row r="5" spans="2:6" s="73" customFormat="1" ht="25.5" customHeight="1" x14ac:dyDescent="0.25">
      <c r="B5" s="339" t="s">
        <v>18</v>
      </c>
      <c r="C5" s="340"/>
      <c r="D5" s="343" t="s">
        <v>132</v>
      </c>
      <c r="E5" s="343"/>
      <c r="F5" s="343"/>
    </row>
    <row r="6" spans="2:6" s="73" customFormat="1" ht="25.5" customHeight="1" x14ac:dyDescent="0.25">
      <c r="B6" s="341" t="s">
        <v>101</v>
      </c>
      <c r="C6" s="342"/>
      <c r="D6" s="343" t="s">
        <v>138</v>
      </c>
      <c r="E6" s="343"/>
      <c r="F6" s="343"/>
    </row>
    <row r="7" spans="2:6" s="73" customFormat="1" ht="15.75" customHeight="1" x14ac:dyDescent="0.25">
      <c r="B7" s="74"/>
      <c r="C7" s="75"/>
      <c r="D7" s="74"/>
      <c r="E7" s="74"/>
      <c r="F7" s="74"/>
    </row>
    <row r="8" spans="2:6" s="73" customFormat="1" ht="33" hidden="1" customHeight="1" x14ac:dyDescent="0.25">
      <c r="B8" s="349" t="s">
        <v>678</v>
      </c>
      <c r="C8" s="349"/>
      <c r="D8" s="349"/>
      <c r="E8" s="349"/>
      <c r="F8" s="349"/>
    </row>
    <row r="9" spans="2:6" s="73" customFormat="1" ht="15.75" customHeight="1" thickBot="1" x14ac:dyDescent="0.3">
      <c r="B9" s="74"/>
      <c r="C9" s="75"/>
      <c r="D9" s="74"/>
      <c r="E9" s="74"/>
      <c r="F9" s="74"/>
    </row>
    <row r="10" spans="2:6" s="73" customFormat="1" ht="46.95" customHeight="1" x14ac:dyDescent="0.25">
      <c r="B10" s="74"/>
      <c r="C10" s="75"/>
      <c r="D10" s="352" t="s">
        <v>1203</v>
      </c>
      <c r="E10" s="353"/>
      <c r="F10" s="354"/>
    </row>
    <row r="11" spans="2:6" ht="51" customHeight="1" x14ac:dyDescent="0.25">
      <c r="B11" s="76" t="s">
        <v>17</v>
      </c>
      <c r="C11" s="76" t="s">
        <v>19</v>
      </c>
      <c r="D11" s="78" t="s">
        <v>73</v>
      </c>
      <c r="E11" s="77" t="s">
        <v>5</v>
      </c>
      <c r="F11" s="79" t="s">
        <v>47</v>
      </c>
    </row>
    <row r="12" spans="2:6" ht="27.75" customHeight="1" x14ac:dyDescent="0.25">
      <c r="B12" s="346">
        <v>1</v>
      </c>
      <c r="C12" s="80" t="s">
        <v>106</v>
      </c>
      <c r="D12" s="82">
        <f>SUM(D14:D15)</f>
        <v>43535625.100000009</v>
      </c>
      <c r="E12" s="81"/>
      <c r="F12" s="83"/>
    </row>
    <row r="13" spans="2:6" s="87" customFormat="1" ht="13.5" customHeight="1" x14ac:dyDescent="0.25">
      <c r="B13" s="347"/>
      <c r="C13" s="84" t="s">
        <v>4</v>
      </c>
      <c r="D13" s="85"/>
      <c r="E13" s="49"/>
      <c r="F13" s="86"/>
    </row>
    <row r="14" spans="2:6" s="87" customFormat="1" ht="34.5" customHeight="1" x14ac:dyDescent="0.25">
      <c r="B14" s="347"/>
      <c r="C14" s="88" t="s">
        <v>104</v>
      </c>
      <c r="D14" s="85">
        <f>'WYKAZ BUDYNKÓW'!F12</f>
        <v>30354213.450000003</v>
      </c>
      <c r="E14" s="89" t="s">
        <v>1202</v>
      </c>
      <c r="F14" s="355" t="s">
        <v>48</v>
      </c>
    </row>
    <row r="15" spans="2:6" s="87" customFormat="1" ht="34.5" customHeight="1" x14ac:dyDescent="0.25">
      <c r="B15" s="348"/>
      <c r="C15" s="90" t="s">
        <v>105</v>
      </c>
      <c r="D15" s="91">
        <f>'WYKAZ BUDYNKÓW'!F148</f>
        <v>13181411.650000002</v>
      </c>
      <c r="E15" s="216" t="s">
        <v>1202</v>
      </c>
      <c r="F15" s="356"/>
    </row>
    <row r="16" spans="2:6" ht="34.5" customHeight="1" x14ac:dyDescent="0.25">
      <c r="B16" s="346">
        <v>2</v>
      </c>
      <c r="C16" s="48" t="s">
        <v>102</v>
      </c>
      <c r="D16" s="82">
        <f>SUM(D18:D23)</f>
        <v>3005345.42</v>
      </c>
      <c r="E16" s="81"/>
      <c r="F16" s="83"/>
    </row>
    <row r="17" spans="2:6" s="87" customFormat="1" ht="18.75" customHeight="1" x14ac:dyDescent="0.25">
      <c r="B17" s="347"/>
      <c r="C17" s="84" t="s">
        <v>93</v>
      </c>
      <c r="D17" s="85"/>
      <c r="E17" s="49"/>
      <c r="F17" s="86"/>
    </row>
    <row r="18" spans="2:6" s="87" customFormat="1" ht="25.5" customHeight="1" x14ac:dyDescent="0.25">
      <c r="B18" s="347"/>
      <c r="C18" s="88" t="s">
        <v>94</v>
      </c>
      <c r="D18" s="212">
        <v>418640.26</v>
      </c>
      <c r="E18" s="203" t="s">
        <v>276</v>
      </c>
      <c r="F18" s="350" t="s">
        <v>48</v>
      </c>
    </row>
    <row r="19" spans="2:6" s="87" customFormat="1" ht="25.5" customHeight="1" x14ac:dyDescent="0.25">
      <c r="B19" s="347"/>
      <c r="C19" s="88" t="s">
        <v>95</v>
      </c>
      <c r="D19" s="212">
        <v>282281.31</v>
      </c>
      <c r="E19" s="203" t="s">
        <v>276</v>
      </c>
      <c r="F19" s="350"/>
    </row>
    <row r="20" spans="2:6" s="87" customFormat="1" ht="25.5" customHeight="1" x14ac:dyDescent="0.25">
      <c r="B20" s="347"/>
      <c r="C20" s="88" t="s">
        <v>96</v>
      </c>
      <c r="D20" s="212">
        <v>525727.47</v>
      </c>
      <c r="E20" s="203" t="s">
        <v>276</v>
      </c>
      <c r="F20" s="350"/>
    </row>
    <row r="21" spans="2:6" s="87" customFormat="1" ht="25.5" customHeight="1" x14ac:dyDescent="0.25">
      <c r="B21" s="347"/>
      <c r="C21" s="88" t="s">
        <v>97</v>
      </c>
      <c r="D21" s="212">
        <v>755153.29</v>
      </c>
      <c r="E21" s="203" t="s">
        <v>276</v>
      </c>
      <c r="F21" s="350"/>
    </row>
    <row r="22" spans="2:6" s="87" customFormat="1" ht="25.5" customHeight="1" x14ac:dyDescent="0.25">
      <c r="B22" s="347"/>
      <c r="C22" s="88" t="s">
        <v>98</v>
      </c>
      <c r="D22" s="212">
        <v>52642.77</v>
      </c>
      <c r="E22" s="203" t="s">
        <v>276</v>
      </c>
      <c r="F22" s="350"/>
    </row>
    <row r="23" spans="2:6" s="87" customFormat="1" ht="25.5" customHeight="1" x14ac:dyDescent="0.25">
      <c r="B23" s="348"/>
      <c r="C23" s="90" t="s">
        <v>99</v>
      </c>
      <c r="D23" s="213">
        <v>970900.32</v>
      </c>
      <c r="E23" s="204" t="s">
        <v>276</v>
      </c>
      <c r="F23" s="351"/>
    </row>
    <row r="24" spans="2:6" ht="31.2" customHeight="1" x14ac:dyDescent="0.25">
      <c r="B24" s="92">
        <v>3</v>
      </c>
      <c r="C24" s="47" t="s">
        <v>103</v>
      </c>
      <c r="D24" s="214">
        <v>2958785.29</v>
      </c>
      <c r="E24" s="202" t="s">
        <v>276</v>
      </c>
      <c r="F24" s="215" t="s">
        <v>48</v>
      </c>
    </row>
    <row r="25" spans="2:6" ht="31.2" customHeight="1" x14ac:dyDescent="0.25">
      <c r="B25" s="92">
        <v>4</v>
      </c>
      <c r="C25" s="47" t="s">
        <v>46</v>
      </c>
      <c r="D25" s="214">
        <v>186464.58</v>
      </c>
      <c r="E25" s="202" t="s">
        <v>276</v>
      </c>
      <c r="F25" s="215" t="s">
        <v>48</v>
      </c>
    </row>
    <row r="26" spans="2:6" ht="31.2" customHeight="1" x14ac:dyDescent="0.25">
      <c r="B26" s="92">
        <v>5</v>
      </c>
      <c r="C26" s="47" t="s">
        <v>3</v>
      </c>
      <c r="D26" s="214">
        <v>0</v>
      </c>
      <c r="E26" s="202"/>
      <c r="F26" s="215"/>
    </row>
    <row r="27" spans="2:6" ht="31.2" customHeight="1" x14ac:dyDescent="0.25">
      <c r="B27" s="92">
        <v>6</v>
      </c>
      <c r="C27" s="47" t="s">
        <v>1</v>
      </c>
      <c r="D27" s="214">
        <v>0</v>
      </c>
      <c r="E27" s="202"/>
      <c r="F27" s="215"/>
    </row>
    <row r="28" spans="2:6" ht="31.2" customHeight="1" x14ac:dyDescent="0.25">
      <c r="B28" s="92">
        <v>7</v>
      </c>
      <c r="C28" s="47" t="s">
        <v>50</v>
      </c>
      <c r="D28" s="214">
        <v>0</v>
      </c>
      <c r="E28" s="202"/>
      <c r="F28" s="215"/>
    </row>
    <row r="29" spans="2:6" s="93" customFormat="1" ht="31.2" customHeight="1" x14ac:dyDescent="0.25">
      <c r="B29" s="46">
        <v>8</v>
      </c>
      <c r="C29" s="47" t="s">
        <v>72</v>
      </c>
      <c r="D29" s="214">
        <v>7418.1</v>
      </c>
      <c r="E29" s="202" t="s">
        <v>276</v>
      </c>
      <c r="F29" s="215" t="s">
        <v>48</v>
      </c>
    </row>
    <row r="30" spans="2:6" ht="31.2" customHeight="1" x14ac:dyDescent="0.25">
      <c r="B30" s="92">
        <v>9</v>
      </c>
      <c r="C30" s="47" t="s">
        <v>51</v>
      </c>
      <c r="D30" s="214">
        <v>0</v>
      </c>
      <c r="E30" s="202"/>
      <c r="F30" s="215"/>
    </row>
    <row r="31" spans="2:6" ht="31.2" customHeight="1" x14ac:dyDescent="0.25">
      <c r="B31" s="92">
        <v>10</v>
      </c>
      <c r="C31" s="47" t="s">
        <v>592</v>
      </c>
      <c r="D31" s="214">
        <v>900000</v>
      </c>
      <c r="E31" s="202" t="s">
        <v>276</v>
      </c>
      <c r="F31" s="215" t="s">
        <v>48</v>
      </c>
    </row>
    <row r="32" spans="2:6" ht="31.2" customHeight="1" x14ac:dyDescent="0.25">
      <c r="B32" s="92">
        <v>11</v>
      </c>
      <c r="C32" s="47" t="s">
        <v>679</v>
      </c>
      <c r="D32" s="214">
        <v>0</v>
      </c>
      <c r="E32" s="202"/>
      <c r="F32" s="215"/>
    </row>
    <row r="33" spans="2:6" s="93" customFormat="1" ht="31.2" customHeight="1" x14ac:dyDescent="0.25">
      <c r="B33" s="46">
        <v>12</v>
      </c>
      <c r="C33" s="47" t="s">
        <v>680</v>
      </c>
      <c r="D33" s="214">
        <v>0</v>
      </c>
      <c r="E33" s="202"/>
      <c r="F33" s="215"/>
    </row>
    <row r="34" spans="2:6" ht="31.2" customHeight="1" x14ac:dyDescent="0.25">
      <c r="B34" s="92">
        <v>13</v>
      </c>
      <c r="C34" s="47" t="s">
        <v>681</v>
      </c>
      <c r="D34" s="214" t="s">
        <v>1201</v>
      </c>
      <c r="E34" s="202"/>
      <c r="F34" s="215"/>
    </row>
    <row r="35" spans="2:6" ht="31.2" customHeight="1" x14ac:dyDescent="0.25">
      <c r="B35" s="92">
        <v>14</v>
      </c>
      <c r="C35" s="47" t="s">
        <v>49</v>
      </c>
      <c r="D35" s="214">
        <v>0</v>
      </c>
      <c r="E35" s="202"/>
      <c r="F35" s="215"/>
    </row>
    <row r="36" spans="2:6" ht="31.2" customHeight="1" x14ac:dyDescent="0.25">
      <c r="B36" s="92">
        <v>15</v>
      </c>
      <c r="C36" s="47" t="s">
        <v>100</v>
      </c>
      <c r="D36" s="214">
        <v>50000</v>
      </c>
      <c r="E36" s="202" t="s">
        <v>175</v>
      </c>
      <c r="F36" s="215" t="s">
        <v>48</v>
      </c>
    </row>
    <row r="37" spans="2:6" ht="25.5" customHeight="1" thickBot="1" x14ac:dyDescent="0.3">
      <c r="B37" s="344" t="s">
        <v>16</v>
      </c>
      <c r="C37" s="345"/>
      <c r="D37" s="95">
        <f>SUM(D24:D36)+D16+D12</f>
        <v>50643638.49000001</v>
      </c>
      <c r="E37" s="96"/>
      <c r="F37" s="97"/>
    </row>
    <row r="38" spans="2:6" ht="18.149999999999999" customHeight="1" x14ac:dyDescent="0.25">
      <c r="C38" s="67"/>
      <c r="D38" s="98"/>
    </row>
  </sheetData>
  <sheetProtection algorithmName="SHA-512" hashValue="u1rzCVG+FB+9p8tjj4t5HwpajTclDxpbbTO0YmTaGUp5v6ac3EN9v049cAJwhfLD4QQBOCKMlbUIL6xp+OjMfQ==" saltValue="GEejdo6pWmA5ETVMAqFxTQ==" spinCount="100000" sheet="1" objects="1" scenarios="1"/>
  <mergeCells count="13">
    <mergeCell ref="B37:C37"/>
    <mergeCell ref="B16:B23"/>
    <mergeCell ref="B12:B15"/>
    <mergeCell ref="B8:F8"/>
    <mergeCell ref="F18:F23"/>
    <mergeCell ref="D10:F10"/>
    <mergeCell ref="F14:F15"/>
    <mergeCell ref="B3:C3"/>
    <mergeCell ref="B5:C5"/>
    <mergeCell ref="B6:C6"/>
    <mergeCell ref="B1:C1"/>
    <mergeCell ref="D6:F6"/>
    <mergeCell ref="D5:F5"/>
  </mergeCells>
  <dataValidations count="3">
    <dataValidation type="list" allowBlank="1" showInputMessage="1" showErrorMessage="1" sqref="F12:F36" xr:uid="{00000000-0002-0000-0200-000000000000}">
      <formula1>"Sumy stałe, Pierwsze ryzyko"</formula1>
    </dataValidation>
    <dataValidation type="list" allowBlank="1" showInputMessage="1" showErrorMessage="1" sqref="E12:E13 E16:E36" xr:uid="{00000000-0002-0000-0200-000001000000}">
      <formula1>"Odtworzeniowa,Księgowa brutto,Rzeczywista,Nominala,Koszt zakupu/wytworzenia"</formula1>
    </dataValidation>
    <dataValidation type="list" allowBlank="1" showInputMessage="1" showErrorMessage="1" sqref="D6" xr:uid="{00000000-0002-0000-0200-000002000000}">
      <formula1>"Tak,Nie"</formula1>
    </dataValidation>
  </dataValidations>
  <printOptions horizontalCentered="1"/>
  <pageMargins left="0.70866141732283472" right="0.51181102362204722" top="0.74803149606299213" bottom="0.74803149606299213" header="0.31496062992125984" footer="0.31496062992125984"/>
  <pageSetup paperSize="9" scale="4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T409"/>
  <sheetViews>
    <sheetView showGridLines="0" topLeftCell="A183" zoomScale="55" zoomScaleNormal="55" workbookViewId="0">
      <selection activeCell="A45" sqref="A45:XFD45"/>
    </sheetView>
  </sheetViews>
  <sheetFormatPr defaultColWidth="9.109375" defaultRowHeight="13.2" x14ac:dyDescent="0.25"/>
  <cols>
    <col min="1" max="1" width="5.5546875" style="100" customWidth="1"/>
    <col min="2" max="2" width="5" style="100" customWidth="1"/>
    <col min="3" max="3" width="52" style="100" customWidth="1"/>
    <col min="4" max="4" width="24.88671875" style="102" customWidth="1"/>
    <col min="5" max="5" width="33.44140625" style="102" customWidth="1"/>
    <col min="6" max="7" width="22" style="100" customWidth="1"/>
    <col min="8" max="8" width="22.6640625" style="101" customWidth="1"/>
    <col min="9" max="9" width="25.21875" style="102" customWidth="1"/>
    <col min="10" max="10" width="11.5546875" style="102" customWidth="1"/>
    <col min="11" max="11" width="38.88671875" style="102" customWidth="1"/>
    <col min="12" max="12" width="29.5546875" style="102" customWidth="1"/>
    <col min="13" max="13" width="42.33203125" style="102" customWidth="1"/>
    <col min="14" max="14" width="24.6640625" style="102" customWidth="1"/>
    <col min="15" max="15" width="15.5546875" style="102" customWidth="1"/>
    <col min="16" max="16" width="17.109375" style="102" customWidth="1"/>
    <col min="17" max="17" width="77.21875" style="102" customWidth="1"/>
    <col min="18" max="18" width="20.44140625" style="102" customWidth="1"/>
    <col min="19" max="19" width="14.88671875" style="102" customWidth="1"/>
    <col min="20" max="16384" width="9.109375" style="100"/>
  </cols>
  <sheetData>
    <row r="1" spans="2:19" ht="71.25" customHeight="1" x14ac:dyDescent="0.25">
      <c r="B1" s="357" t="str">
        <f>'DANE OGÓLNE'!B1</f>
        <v>Załącznik nr 13 do Specyfikacji Warunków Zamówienia pn. „Usługa ubezpieczenia Gminy Przemęt oraz podległych jednostek organizacyjnych”
Znak Sprawy ZP.5.2026.PIB
- "Wykaz mienia_Urząd Gminy"</v>
      </c>
      <c r="C1" s="357"/>
      <c r="D1" s="357"/>
      <c r="E1" s="208"/>
    </row>
    <row r="2" spans="2:19" ht="35.25" customHeight="1" x14ac:dyDescent="0.25"/>
    <row r="4" spans="2:19" ht="42" customHeight="1" x14ac:dyDescent="0.25">
      <c r="B4" s="362" t="s">
        <v>87</v>
      </c>
      <c r="C4" s="362"/>
      <c r="D4" s="362"/>
      <c r="E4" s="362"/>
      <c r="F4" s="362"/>
      <c r="G4" s="362"/>
      <c r="H4" s="362"/>
    </row>
    <row r="5" spans="2:19" ht="35.25" customHeight="1" x14ac:dyDescent="0.25">
      <c r="C5" s="103"/>
      <c r="F5" s="104"/>
      <c r="G5" s="104"/>
    </row>
    <row r="6" spans="2:19" ht="47.4" customHeight="1" x14ac:dyDescent="0.25">
      <c r="B6" s="360" t="s">
        <v>18</v>
      </c>
      <c r="C6" s="361"/>
      <c r="D6" s="370" t="s">
        <v>132</v>
      </c>
      <c r="E6" s="371"/>
      <c r="F6" s="371"/>
      <c r="G6" s="371"/>
      <c r="H6" s="372"/>
    </row>
    <row r="7" spans="2:19" ht="20.25" customHeight="1" x14ac:dyDescent="0.25"/>
    <row r="8" spans="2:19" ht="41.4" hidden="1" customHeight="1" x14ac:dyDescent="0.25">
      <c r="B8" s="374" t="s">
        <v>678</v>
      </c>
      <c r="C8" s="374"/>
      <c r="D8" s="374"/>
      <c r="E8" s="374"/>
      <c r="F8" s="374"/>
      <c r="G8" s="374"/>
      <c r="H8" s="374"/>
    </row>
    <row r="9" spans="2:19" ht="20.25" customHeight="1" thickBot="1" x14ac:dyDescent="0.3">
      <c r="B9" s="105"/>
      <c r="C9" s="105"/>
      <c r="D9" s="105"/>
      <c r="F9" s="102"/>
      <c r="G9" s="102"/>
      <c r="H9" s="102"/>
    </row>
    <row r="10" spans="2:19" ht="52.95" customHeight="1" x14ac:dyDescent="0.25">
      <c r="F10" s="375" t="s">
        <v>1199</v>
      </c>
      <c r="G10" s="376"/>
      <c r="H10" s="102"/>
      <c r="K10" s="358" t="s">
        <v>40</v>
      </c>
      <c r="L10" s="359"/>
      <c r="M10" s="106" t="s">
        <v>41</v>
      </c>
      <c r="N10" s="106" t="s">
        <v>42</v>
      </c>
    </row>
    <row r="11" spans="2:19" s="112" customFormat="1" ht="105.75" customHeight="1" x14ac:dyDescent="0.25">
      <c r="B11" s="107" t="s">
        <v>17</v>
      </c>
      <c r="C11" s="108" t="s">
        <v>74</v>
      </c>
      <c r="D11" s="108" t="s">
        <v>75</v>
      </c>
      <c r="E11" s="109" t="s">
        <v>76</v>
      </c>
      <c r="F11" s="217" t="s">
        <v>43</v>
      </c>
      <c r="G11" s="218" t="s">
        <v>694</v>
      </c>
      <c r="H11" s="111" t="s">
        <v>77</v>
      </c>
      <c r="I11" s="108" t="s">
        <v>78</v>
      </c>
      <c r="J11" s="108" t="s">
        <v>113</v>
      </c>
      <c r="K11" s="108" t="s">
        <v>695</v>
      </c>
      <c r="L11" s="108" t="s">
        <v>23</v>
      </c>
      <c r="M11" s="108" t="s">
        <v>696</v>
      </c>
      <c r="N11" s="108" t="s">
        <v>697</v>
      </c>
      <c r="O11" s="108" t="s">
        <v>79</v>
      </c>
      <c r="P11" s="108" t="s">
        <v>80</v>
      </c>
      <c r="Q11" s="108" t="s">
        <v>698</v>
      </c>
      <c r="R11" s="108" t="s">
        <v>699</v>
      </c>
      <c r="S11" s="110" t="s">
        <v>81</v>
      </c>
    </row>
    <row r="12" spans="2:19" s="117" customFormat="1" ht="24.75" customHeight="1" x14ac:dyDescent="0.25">
      <c r="B12" s="113" t="s">
        <v>83</v>
      </c>
      <c r="C12" s="368" t="s">
        <v>82</v>
      </c>
      <c r="D12" s="368"/>
      <c r="E12" s="369"/>
      <c r="F12" s="219">
        <f>SUM(F13:F147)</f>
        <v>30354213.450000003</v>
      </c>
      <c r="G12" s="220"/>
      <c r="H12" s="115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6"/>
    </row>
    <row r="13" spans="2:19" s="125" customFormat="1" ht="51" customHeight="1" x14ac:dyDescent="0.25">
      <c r="B13" s="118">
        <v>1</v>
      </c>
      <c r="C13" s="179" t="s">
        <v>1055</v>
      </c>
      <c r="D13" s="120" t="s">
        <v>139</v>
      </c>
      <c r="E13" s="121" t="s">
        <v>163</v>
      </c>
      <c r="F13" s="221">
        <v>155596.28</v>
      </c>
      <c r="G13" s="222" t="s">
        <v>140</v>
      </c>
      <c r="H13" s="124">
        <v>2006</v>
      </c>
      <c r="I13" s="120">
        <v>203.21</v>
      </c>
      <c r="J13" s="120">
        <v>1</v>
      </c>
      <c r="K13" s="120" t="s">
        <v>141</v>
      </c>
      <c r="L13" s="120" t="s">
        <v>142</v>
      </c>
      <c r="M13" s="120" t="s">
        <v>143</v>
      </c>
      <c r="N13" s="120"/>
      <c r="O13" s="120" t="s">
        <v>138</v>
      </c>
      <c r="P13" s="120" t="s">
        <v>144</v>
      </c>
      <c r="Q13" s="126" t="s">
        <v>1054</v>
      </c>
      <c r="R13" s="120" t="s">
        <v>165</v>
      </c>
      <c r="S13" s="122"/>
    </row>
    <row r="14" spans="2:19" s="125" customFormat="1" ht="51" customHeight="1" x14ac:dyDescent="0.25">
      <c r="B14" s="118">
        <v>2</v>
      </c>
      <c r="C14" s="179" t="s">
        <v>145</v>
      </c>
      <c r="D14" s="120" t="s">
        <v>139</v>
      </c>
      <c r="E14" s="121" t="s">
        <v>149</v>
      </c>
      <c r="F14" s="221">
        <v>97430</v>
      </c>
      <c r="G14" s="222" t="s">
        <v>140</v>
      </c>
      <c r="H14" s="124">
        <v>2022</v>
      </c>
      <c r="I14" s="120"/>
      <c r="J14" s="120">
        <v>1</v>
      </c>
      <c r="K14" s="120" t="s">
        <v>146</v>
      </c>
      <c r="L14" s="120" t="s">
        <v>147</v>
      </c>
      <c r="M14" s="120" t="s">
        <v>148</v>
      </c>
      <c r="N14" s="120"/>
      <c r="O14" s="120" t="s">
        <v>138</v>
      </c>
      <c r="P14" s="120" t="s">
        <v>144</v>
      </c>
      <c r="Q14" s="120"/>
      <c r="R14" s="120" t="s">
        <v>559</v>
      </c>
      <c r="S14" s="122"/>
    </row>
    <row r="15" spans="2:19" s="125" customFormat="1" ht="51" customHeight="1" x14ac:dyDescent="0.25">
      <c r="B15" s="118">
        <v>3</v>
      </c>
      <c r="C15" s="119" t="s">
        <v>150</v>
      </c>
      <c r="D15" s="120" t="s">
        <v>139</v>
      </c>
      <c r="E15" s="121" t="s">
        <v>153</v>
      </c>
      <c r="F15" s="221">
        <v>127093.74</v>
      </c>
      <c r="G15" s="222" t="s">
        <v>140</v>
      </c>
      <c r="H15" s="124">
        <v>2022</v>
      </c>
      <c r="I15" s="120" t="s">
        <v>373</v>
      </c>
      <c r="J15" s="120"/>
      <c r="K15" s="120" t="s">
        <v>151</v>
      </c>
      <c r="L15" s="120"/>
      <c r="M15" s="120"/>
      <c r="N15" s="120"/>
      <c r="O15" s="120" t="s">
        <v>138</v>
      </c>
      <c r="P15" s="120" t="s">
        <v>144</v>
      </c>
      <c r="Q15" s="120"/>
      <c r="R15" s="120" t="s">
        <v>559</v>
      </c>
      <c r="S15" s="122"/>
    </row>
    <row r="16" spans="2:19" s="125" customFormat="1" ht="51" customHeight="1" x14ac:dyDescent="0.25">
      <c r="B16" s="118">
        <v>4</v>
      </c>
      <c r="C16" s="119" t="s">
        <v>152</v>
      </c>
      <c r="D16" s="120" t="s">
        <v>155</v>
      </c>
      <c r="E16" s="121" t="s">
        <v>545</v>
      </c>
      <c r="F16" s="221">
        <v>5795</v>
      </c>
      <c r="G16" s="222" t="s">
        <v>140</v>
      </c>
      <c r="H16" s="124">
        <v>2008</v>
      </c>
      <c r="I16" s="120" t="s">
        <v>373</v>
      </c>
      <c r="J16" s="120"/>
      <c r="K16" s="120"/>
      <c r="L16" s="120"/>
      <c r="M16" s="120"/>
      <c r="N16" s="120"/>
      <c r="O16" s="120" t="s">
        <v>138</v>
      </c>
      <c r="P16" s="120" t="s">
        <v>144</v>
      </c>
      <c r="Q16" s="120"/>
      <c r="R16" s="120" t="s">
        <v>165</v>
      </c>
      <c r="S16" s="122"/>
    </row>
    <row r="17" spans="2:19" s="125" customFormat="1" ht="51" customHeight="1" x14ac:dyDescent="0.25">
      <c r="B17" s="118">
        <v>5</v>
      </c>
      <c r="C17" s="119" t="s">
        <v>152</v>
      </c>
      <c r="D17" s="120" t="s">
        <v>155</v>
      </c>
      <c r="E17" s="121" t="s">
        <v>545</v>
      </c>
      <c r="F17" s="221">
        <v>4700</v>
      </c>
      <c r="G17" s="222" t="s">
        <v>140</v>
      </c>
      <c r="H17" s="124">
        <v>2012</v>
      </c>
      <c r="I17" s="120" t="s">
        <v>373</v>
      </c>
      <c r="J17" s="120"/>
      <c r="K17" s="120"/>
      <c r="L17" s="120"/>
      <c r="M17" s="120"/>
      <c r="N17" s="120"/>
      <c r="O17" s="120" t="s">
        <v>138</v>
      </c>
      <c r="P17" s="120" t="s">
        <v>144</v>
      </c>
      <c r="Q17" s="120"/>
      <c r="R17" s="120" t="s">
        <v>165</v>
      </c>
      <c r="S17" s="122"/>
    </row>
    <row r="18" spans="2:19" s="125" customFormat="1" ht="51" customHeight="1" x14ac:dyDescent="0.25">
      <c r="B18" s="118">
        <v>6</v>
      </c>
      <c r="C18" s="179" t="s">
        <v>1059</v>
      </c>
      <c r="D18" s="126" t="s">
        <v>1056</v>
      </c>
      <c r="E18" s="121" t="s">
        <v>163</v>
      </c>
      <c r="F18" s="221">
        <v>401853.59</v>
      </c>
      <c r="G18" s="222" t="s">
        <v>140</v>
      </c>
      <c r="H18" s="124">
        <v>1965</v>
      </c>
      <c r="I18" s="120">
        <v>170</v>
      </c>
      <c r="J18" s="120">
        <v>2</v>
      </c>
      <c r="K18" s="120" t="s">
        <v>141</v>
      </c>
      <c r="L18" s="120" t="s">
        <v>164</v>
      </c>
      <c r="M18" s="120" t="s">
        <v>143</v>
      </c>
      <c r="N18" s="120"/>
      <c r="O18" s="120" t="s">
        <v>138</v>
      </c>
      <c r="P18" s="120" t="s">
        <v>144</v>
      </c>
      <c r="Q18" s="120" t="s">
        <v>576</v>
      </c>
      <c r="R18" s="120" t="s">
        <v>165</v>
      </c>
      <c r="S18" s="122"/>
    </row>
    <row r="19" spans="2:19" s="125" customFormat="1" ht="51" customHeight="1" x14ac:dyDescent="0.25">
      <c r="B19" s="118">
        <v>7</v>
      </c>
      <c r="C19" s="119" t="s">
        <v>169</v>
      </c>
      <c r="D19" s="120" t="s">
        <v>168</v>
      </c>
      <c r="E19" s="121" t="s">
        <v>153</v>
      </c>
      <c r="F19" s="221">
        <v>37627.33</v>
      </c>
      <c r="G19" s="222" t="s">
        <v>140</v>
      </c>
      <c r="H19" s="124">
        <v>2022</v>
      </c>
      <c r="I19" s="120" t="s">
        <v>373</v>
      </c>
      <c r="J19" s="120"/>
      <c r="K19" s="120" t="s">
        <v>151</v>
      </c>
      <c r="L19" s="120"/>
      <c r="M19" s="120"/>
      <c r="N19" s="120"/>
      <c r="O19" s="120" t="s">
        <v>138</v>
      </c>
      <c r="P19" s="120" t="s">
        <v>144</v>
      </c>
      <c r="Q19" s="120"/>
      <c r="R19" s="120" t="s">
        <v>559</v>
      </c>
      <c r="S19" s="122"/>
    </row>
    <row r="20" spans="2:19" s="125" customFormat="1" ht="51" customHeight="1" x14ac:dyDescent="0.25">
      <c r="B20" s="118">
        <v>8</v>
      </c>
      <c r="C20" s="179" t="s">
        <v>1063</v>
      </c>
      <c r="D20" s="126" t="s">
        <v>1064</v>
      </c>
      <c r="E20" s="121" t="s">
        <v>149</v>
      </c>
      <c r="F20" s="221">
        <v>3828</v>
      </c>
      <c r="G20" s="222" t="s">
        <v>140</v>
      </c>
      <c r="H20" s="124">
        <v>1930</v>
      </c>
      <c r="I20" s="120" t="s">
        <v>541</v>
      </c>
      <c r="J20" s="120"/>
      <c r="K20" s="120" t="s">
        <v>141</v>
      </c>
      <c r="L20" s="120" t="s">
        <v>204</v>
      </c>
      <c r="M20" s="120"/>
      <c r="N20" s="120"/>
      <c r="O20" s="120" t="s">
        <v>138</v>
      </c>
      <c r="P20" s="120" t="s">
        <v>144</v>
      </c>
      <c r="Q20" s="120"/>
      <c r="R20" s="120" t="s">
        <v>165</v>
      </c>
      <c r="S20" s="122"/>
    </row>
    <row r="21" spans="2:19" s="125" customFormat="1" ht="51" customHeight="1" x14ac:dyDescent="0.25">
      <c r="B21" s="118">
        <v>9</v>
      </c>
      <c r="C21" s="119" t="s">
        <v>170</v>
      </c>
      <c r="D21" s="120" t="s">
        <v>168</v>
      </c>
      <c r="E21" s="121" t="s">
        <v>153</v>
      </c>
      <c r="F21" s="221">
        <v>29219.43</v>
      </c>
      <c r="G21" s="222" t="s">
        <v>140</v>
      </c>
      <c r="H21" s="124">
        <v>2012</v>
      </c>
      <c r="I21" s="120" t="s">
        <v>373</v>
      </c>
      <c r="J21" s="120"/>
      <c r="K21" s="120" t="s">
        <v>151</v>
      </c>
      <c r="L21" s="120" t="s">
        <v>151</v>
      </c>
      <c r="M21" s="120"/>
      <c r="N21" s="120"/>
      <c r="O21" s="120" t="s">
        <v>138</v>
      </c>
      <c r="P21" s="120" t="s">
        <v>144</v>
      </c>
      <c r="Q21" s="120"/>
      <c r="R21" s="120" t="s">
        <v>165</v>
      </c>
      <c r="S21" s="122"/>
    </row>
    <row r="22" spans="2:19" s="125" customFormat="1" ht="51" customHeight="1" x14ac:dyDescent="0.25">
      <c r="B22" s="118">
        <v>10</v>
      </c>
      <c r="C22" s="179" t="s">
        <v>1058</v>
      </c>
      <c r="D22" s="126" t="s">
        <v>1057</v>
      </c>
      <c r="E22" s="121" t="s">
        <v>163</v>
      </c>
      <c r="F22" s="221">
        <v>136057.06</v>
      </c>
      <c r="G22" s="222" t="s">
        <v>175</v>
      </c>
      <c r="H22" s="124">
        <v>1977</v>
      </c>
      <c r="I22" s="120">
        <v>195.98</v>
      </c>
      <c r="J22" s="120">
        <v>2</v>
      </c>
      <c r="K22" s="120" t="s">
        <v>141</v>
      </c>
      <c r="L22" s="120" t="s">
        <v>176</v>
      </c>
      <c r="M22" s="120"/>
      <c r="N22" s="120"/>
      <c r="O22" s="120" t="s">
        <v>138</v>
      </c>
      <c r="P22" s="120" t="s">
        <v>144</v>
      </c>
      <c r="Q22" s="120" t="s">
        <v>578</v>
      </c>
      <c r="R22" s="120" t="s">
        <v>165</v>
      </c>
      <c r="S22" s="122"/>
    </row>
    <row r="23" spans="2:19" s="125" customFormat="1" ht="51" customHeight="1" x14ac:dyDescent="0.25">
      <c r="B23" s="118">
        <v>11</v>
      </c>
      <c r="C23" s="119" t="s">
        <v>152</v>
      </c>
      <c r="D23" s="120" t="s">
        <v>177</v>
      </c>
      <c r="E23" s="121" t="s">
        <v>545</v>
      </c>
      <c r="F23" s="221">
        <v>5420.46</v>
      </c>
      <c r="G23" s="222" t="s">
        <v>140</v>
      </c>
      <c r="H23" s="124">
        <v>2009</v>
      </c>
      <c r="I23" s="120" t="s">
        <v>373</v>
      </c>
      <c r="J23" s="120"/>
      <c r="K23" s="120"/>
      <c r="L23" s="120"/>
      <c r="M23" s="120"/>
      <c r="N23" s="120"/>
      <c r="O23" s="120" t="s">
        <v>138</v>
      </c>
      <c r="P23" s="120" t="s">
        <v>144</v>
      </c>
      <c r="Q23" s="120"/>
      <c r="R23" s="120" t="s">
        <v>165</v>
      </c>
      <c r="S23" s="122"/>
    </row>
    <row r="24" spans="2:19" s="125" customFormat="1" ht="51" customHeight="1" x14ac:dyDescent="0.25">
      <c r="B24" s="118">
        <v>12</v>
      </c>
      <c r="C24" s="119" t="s">
        <v>178</v>
      </c>
      <c r="D24" s="120" t="s">
        <v>177</v>
      </c>
      <c r="E24" s="121" t="s">
        <v>545</v>
      </c>
      <c r="F24" s="221">
        <v>4700</v>
      </c>
      <c r="G24" s="222" t="s">
        <v>140</v>
      </c>
      <c r="H24" s="124">
        <v>2012</v>
      </c>
      <c r="I24" s="120" t="s">
        <v>373</v>
      </c>
      <c r="J24" s="120"/>
      <c r="K24" s="120"/>
      <c r="L24" s="120"/>
      <c r="M24" s="120"/>
      <c r="N24" s="120"/>
      <c r="O24" s="120" t="s">
        <v>138</v>
      </c>
      <c r="P24" s="120" t="s">
        <v>144</v>
      </c>
      <c r="Q24" s="120"/>
      <c r="R24" s="120" t="s">
        <v>165</v>
      </c>
      <c r="S24" s="122"/>
    </row>
    <row r="25" spans="2:19" s="125" customFormat="1" ht="51" customHeight="1" x14ac:dyDescent="0.25">
      <c r="B25" s="118">
        <v>13</v>
      </c>
      <c r="C25" s="179" t="s">
        <v>1060</v>
      </c>
      <c r="D25" s="126" t="s">
        <v>1061</v>
      </c>
      <c r="E25" s="121" t="s">
        <v>163</v>
      </c>
      <c r="F25" s="221">
        <v>241128.05</v>
      </c>
      <c r="G25" s="222" t="s">
        <v>140</v>
      </c>
      <c r="H25" s="124">
        <v>1966</v>
      </c>
      <c r="I25" s="120">
        <v>260</v>
      </c>
      <c r="J25" s="120">
        <v>2</v>
      </c>
      <c r="K25" s="120" t="s">
        <v>141</v>
      </c>
      <c r="L25" s="120" t="s">
        <v>205</v>
      </c>
      <c r="M25" s="120" t="s">
        <v>143</v>
      </c>
      <c r="N25" s="120"/>
      <c r="O25" s="120" t="s">
        <v>138</v>
      </c>
      <c r="P25" s="120" t="s">
        <v>138</v>
      </c>
      <c r="Q25" s="120"/>
      <c r="R25" s="120" t="s">
        <v>165</v>
      </c>
      <c r="S25" s="122"/>
    </row>
    <row r="26" spans="2:19" s="125" customFormat="1" ht="51" customHeight="1" x14ac:dyDescent="0.25">
      <c r="B26" s="118">
        <v>14</v>
      </c>
      <c r="C26" s="119" t="s">
        <v>182</v>
      </c>
      <c r="D26" s="126" t="s">
        <v>1062</v>
      </c>
      <c r="E26" s="121" t="s">
        <v>149</v>
      </c>
      <c r="F26" s="221">
        <v>583268.29</v>
      </c>
      <c r="G26" s="222" t="s">
        <v>140</v>
      </c>
      <c r="H26" s="124">
        <v>2019</v>
      </c>
      <c r="I26" s="120">
        <v>107.09</v>
      </c>
      <c r="J26" s="120">
        <v>1</v>
      </c>
      <c r="K26" s="120" t="s">
        <v>141</v>
      </c>
      <c r="L26" s="120" t="s">
        <v>206</v>
      </c>
      <c r="M26" s="120" t="s">
        <v>207</v>
      </c>
      <c r="N26" s="120"/>
      <c r="O26" s="120" t="s">
        <v>138</v>
      </c>
      <c r="P26" s="120" t="s">
        <v>144</v>
      </c>
      <c r="Q26" s="120"/>
      <c r="R26" s="120" t="s">
        <v>165</v>
      </c>
      <c r="S26" s="122"/>
    </row>
    <row r="27" spans="2:19" s="125" customFormat="1" ht="51" customHeight="1" x14ac:dyDescent="0.25">
      <c r="B27" s="118">
        <v>15</v>
      </c>
      <c r="C27" s="119" t="s">
        <v>152</v>
      </c>
      <c r="D27" s="120" t="s">
        <v>187</v>
      </c>
      <c r="E27" s="121" t="s">
        <v>545</v>
      </c>
      <c r="F27" s="221">
        <v>4771.42</v>
      </c>
      <c r="G27" s="222" t="s">
        <v>140</v>
      </c>
      <c r="H27" s="124">
        <v>2005</v>
      </c>
      <c r="I27" s="120" t="s">
        <v>373</v>
      </c>
      <c r="J27" s="120"/>
      <c r="K27" s="120"/>
      <c r="L27" s="120"/>
      <c r="M27" s="120"/>
      <c r="N27" s="120"/>
      <c r="O27" s="120" t="s">
        <v>138</v>
      </c>
      <c r="P27" s="120" t="s">
        <v>144</v>
      </c>
      <c r="Q27" s="120"/>
      <c r="R27" s="120" t="s">
        <v>165</v>
      </c>
      <c r="S27" s="122"/>
    </row>
    <row r="28" spans="2:19" s="125" customFormat="1" ht="51" customHeight="1" x14ac:dyDescent="0.25">
      <c r="B28" s="118">
        <v>16</v>
      </c>
      <c r="C28" s="179" t="s">
        <v>1065</v>
      </c>
      <c r="D28" s="126" t="s">
        <v>1066</v>
      </c>
      <c r="E28" s="121" t="s">
        <v>163</v>
      </c>
      <c r="F28" s="221">
        <v>342743.86</v>
      </c>
      <c r="G28" s="222" t="s">
        <v>140</v>
      </c>
      <c r="H28" s="124">
        <v>1964</v>
      </c>
      <c r="I28" s="120">
        <v>433.84</v>
      </c>
      <c r="J28" s="120">
        <v>1</v>
      </c>
      <c r="K28" s="120" t="s">
        <v>141</v>
      </c>
      <c r="L28" s="120" t="s">
        <v>208</v>
      </c>
      <c r="M28" s="120" t="s">
        <v>143</v>
      </c>
      <c r="N28" s="120"/>
      <c r="O28" s="120" t="s">
        <v>138</v>
      </c>
      <c r="P28" s="120" t="s">
        <v>144</v>
      </c>
      <c r="Q28" s="120" t="s">
        <v>554</v>
      </c>
      <c r="R28" s="120" t="s">
        <v>165</v>
      </c>
      <c r="S28" s="122"/>
    </row>
    <row r="29" spans="2:19" s="125" customFormat="1" ht="51" customHeight="1" x14ac:dyDescent="0.25">
      <c r="B29" s="118">
        <v>17</v>
      </c>
      <c r="C29" s="179" t="s">
        <v>1067</v>
      </c>
      <c r="D29" s="120" t="s">
        <v>187</v>
      </c>
      <c r="E29" s="121" t="s">
        <v>149</v>
      </c>
      <c r="F29" s="221">
        <v>6909</v>
      </c>
      <c r="G29" s="222" t="s">
        <v>140</v>
      </c>
      <c r="H29" s="124">
        <v>1962</v>
      </c>
      <c r="I29" s="120"/>
      <c r="J29" s="120">
        <v>1</v>
      </c>
      <c r="K29" s="120" t="s">
        <v>141</v>
      </c>
      <c r="L29" s="120" t="s">
        <v>209</v>
      </c>
      <c r="M29" s="120" t="s">
        <v>143</v>
      </c>
      <c r="N29" s="120"/>
      <c r="O29" s="120" t="s">
        <v>138</v>
      </c>
      <c r="P29" s="120" t="s">
        <v>144</v>
      </c>
      <c r="Q29" s="120"/>
      <c r="R29" s="120" t="s">
        <v>165</v>
      </c>
      <c r="S29" s="122"/>
    </row>
    <row r="30" spans="2:19" s="125" customFormat="1" ht="51" customHeight="1" x14ac:dyDescent="0.25">
      <c r="B30" s="118">
        <v>18</v>
      </c>
      <c r="C30" s="119" t="s">
        <v>210</v>
      </c>
      <c r="D30" s="120" t="s">
        <v>192</v>
      </c>
      <c r="E30" s="121" t="s">
        <v>545</v>
      </c>
      <c r="F30" s="221">
        <v>5400</v>
      </c>
      <c r="G30" s="222" t="s">
        <v>140</v>
      </c>
      <c r="H30" s="124">
        <v>2001</v>
      </c>
      <c r="I30" s="120" t="s">
        <v>373</v>
      </c>
      <c r="J30" s="120"/>
      <c r="K30" s="120"/>
      <c r="L30" s="120"/>
      <c r="M30" s="120"/>
      <c r="N30" s="120"/>
      <c r="O30" s="120" t="s">
        <v>138</v>
      </c>
      <c r="P30" s="120" t="s">
        <v>144</v>
      </c>
      <c r="Q30" s="120"/>
      <c r="R30" s="120" t="s">
        <v>165</v>
      </c>
      <c r="S30" s="122"/>
    </row>
    <row r="31" spans="2:19" s="125" customFormat="1" ht="51" customHeight="1" x14ac:dyDescent="0.25">
      <c r="B31" s="118">
        <v>19</v>
      </c>
      <c r="C31" s="119" t="s">
        <v>179</v>
      </c>
      <c r="D31" s="120" t="s">
        <v>192</v>
      </c>
      <c r="E31" s="207" t="s">
        <v>594</v>
      </c>
      <c r="F31" s="221">
        <v>101645</v>
      </c>
      <c r="G31" s="222" t="s">
        <v>140</v>
      </c>
      <c r="H31" s="124">
        <v>1960</v>
      </c>
      <c r="I31" s="120">
        <v>209.3</v>
      </c>
      <c r="J31" s="120">
        <v>3</v>
      </c>
      <c r="K31" s="120" t="s">
        <v>141</v>
      </c>
      <c r="L31" s="120" t="s">
        <v>205</v>
      </c>
      <c r="M31" s="120" t="s">
        <v>143</v>
      </c>
      <c r="N31" s="120"/>
      <c r="O31" s="120" t="s">
        <v>144</v>
      </c>
      <c r="P31" s="120" t="s">
        <v>138</v>
      </c>
      <c r="Q31" s="120"/>
      <c r="R31" s="120" t="s">
        <v>165</v>
      </c>
      <c r="S31" s="122"/>
    </row>
    <row r="32" spans="2:19" s="125" customFormat="1" ht="51" customHeight="1" x14ac:dyDescent="0.25">
      <c r="B32" s="118">
        <v>20</v>
      </c>
      <c r="C32" s="119" t="s">
        <v>180</v>
      </c>
      <c r="D32" s="120" t="s">
        <v>192</v>
      </c>
      <c r="E32" s="121" t="s">
        <v>546</v>
      </c>
      <c r="F32" s="221">
        <v>47781</v>
      </c>
      <c r="G32" s="222" t="s">
        <v>140</v>
      </c>
      <c r="H32" s="124">
        <v>2001</v>
      </c>
      <c r="I32" s="120" t="s">
        <v>541</v>
      </c>
      <c r="J32" s="120"/>
      <c r="K32" s="120" t="s">
        <v>141</v>
      </c>
      <c r="L32" s="120" t="s">
        <v>205</v>
      </c>
      <c r="M32" s="120" t="s">
        <v>143</v>
      </c>
      <c r="N32" s="120"/>
      <c r="O32" s="120" t="s">
        <v>138</v>
      </c>
      <c r="P32" s="120" t="s">
        <v>144</v>
      </c>
      <c r="Q32" s="120" t="s">
        <v>555</v>
      </c>
      <c r="R32" s="120" t="s">
        <v>165</v>
      </c>
      <c r="S32" s="122"/>
    </row>
    <row r="33" spans="2:19" s="125" customFormat="1" ht="51" customHeight="1" x14ac:dyDescent="0.25">
      <c r="B33" s="118">
        <v>21</v>
      </c>
      <c r="C33" s="119" t="s">
        <v>193</v>
      </c>
      <c r="D33" s="120" t="s">
        <v>192</v>
      </c>
      <c r="E33" s="121" t="s">
        <v>163</v>
      </c>
      <c r="F33" s="221">
        <v>1567986.78</v>
      </c>
      <c r="G33" s="222" t="s">
        <v>140</v>
      </c>
      <c r="H33" s="124">
        <v>1920</v>
      </c>
      <c r="I33" s="120" t="s">
        <v>541</v>
      </c>
      <c r="J33" s="120"/>
      <c r="K33" s="120" t="s">
        <v>141</v>
      </c>
      <c r="L33" s="120" t="s">
        <v>211</v>
      </c>
      <c r="M33" s="120" t="s">
        <v>212</v>
      </c>
      <c r="N33" s="120"/>
      <c r="O33" s="120" t="s">
        <v>138</v>
      </c>
      <c r="P33" s="120" t="s">
        <v>138</v>
      </c>
      <c r="Q33" s="120"/>
      <c r="R33" s="120" t="s">
        <v>165</v>
      </c>
      <c r="S33" s="122"/>
    </row>
    <row r="34" spans="2:19" s="125" customFormat="1" ht="51" customHeight="1" x14ac:dyDescent="0.25">
      <c r="B34" s="118">
        <v>22</v>
      </c>
      <c r="C34" s="179" t="s">
        <v>1069</v>
      </c>
      <c r="D34" s="126" t="s">
        <v>1068</v>
      </c>
      <c r="E34" s="121" t="s">
        <v>216</v>
      </c>
      <c r="F34" s="221">
        <v>105141.05</v>
      </c>
      <c r="G34" s="222" t="s">
        <v>140</v>
      </c>
      <c r="H34" s="124">
        <v>1987</v>
      </c>
      <c r="I34" s="120">
        <v>680</v>
      </c>
      <c r="J34" s="120">
        <v>3</v>
      </c>
      <c r="K34" s="120" t="s">
        <v>141</v>
      </c>
      <c r="L34" s="120" t="s">
        <v>213</v>
      </c>
      <c r="M34" s="120" t="s">
        <v>143</v>
      </c>
      <c r="N34" s="120"/>
      <c r="O34" s="120" t="s">
        <v>138</v>
      </c>
      <c r="P34" s="120" t="s">
        <v>144</v>
      </c>
      <c r="Q34" s="120" t="s">
        <v>577</v>
      </c>
      <c r="R34" s="120" t="s">
        <v>165</v>
      </c>
      <c r="S34" s="122"/>
    </row>
    <row r="35" spans="2:19" s="125" customFormat="1" ht="51" customHeight="1" x14ac:dyDescent="0.25">
      <c r="B35" s="118">
        <v>23</v>
      </c>
      <c r="C35" s="119" t="s">
        <v>181</v>
      </c>
      <c r="D35" s="120" t="s">
        <v>192</v>
      </c>
      <c r="E35" s="121"/>
      <c r="F35" s="221">
        <v>5962.07</v>
      </c>
      <c r="G35" s="222" t="s">
        <v>140</v>
      </c>
      <c r="H35" s="124">
        <v>2012</v>
      </c>
      <c r="I35" s="120" t="s">
        <v>373</v>
      </c>
      <c r="J35" s="120"/>
      <c r="K35" s="120"/>
      <c r="L35" s="120"/>
      <c r="M35" s="120"/>
      <c r="N35" s="120"/>
      <c r="O35" s="120" t="s">
        <v>138</v>
      </c>
      <c r="P35" s="120" t="s">
        <v>144</v>
      </c>
      <c r="Q35" s="120"/>
      <c r="R35" s="120" t="s">
        <v>165</v>
      </c>
      <c r="S35" s="122"/>
    </row>
    <row r="36" spans="2:19" s="125" customFormat="1" ht="51" customHeight="1" x14ac:dyDescent="0.25">
      <c r="B36" s="118">
        <v>24</v>
      </c>
      <c r="C36" s="119" t="s">
        <v>181</v>
      </c>
      <c r="D36" s="120" t="s">
        <v>192</v>
      </c>
      <c r="E36" s="121"/>
      <c r="F36" s="221">
        <v>5962.08</v>
      </c>
      <c r="G36" s="222" t="s">
        <v>140</v>
      </c>
      <c r="H36" s="124">
        <v>2012</v>
      </c>
      <c r="I36" s="120" t="s">
        <v>373</v>
      </c>
      <c r="J36" s="120"/>
      <c r="K36" s="120"/>
      <c r="L36" s="120"/>
      <c r="M36" s="120"/>
      <c r="N36" s="120"/>
      <c r="O36" s="120" t="s">
        <v>138</v>
      </c>
      <c r="P36" s="120" t="s">
        <v>144</v>
      </c>
      <c r="Q36" s="120"/>
      <c r="R36" s="120" t="s">
        <v>165</v>
      </c>
      <c r="S36" s="122"/>
    </row>
    <row r="37" spans="2:19" s="125" customFormat="1" ht="51" customHeight="1" x14ac:dyDescent="0.25">
      <c r="B37" s="118">
        <v>25</v>
      </c>
      <c r="C37" s="119" t="s">
        <v>152</v>
      </c>
      <c r="D37" s="120" t="s">
        <v>194</v>
      </c>
      <c r="E37" s="121" t="s">
        <v>545</v>
      </c>
      <c r="F37" s="221">
        <v>4270</v>
      </c>
      <c r="G37" s="222" t="s">
        <v>140</v>
      </c>
      <c r="H37" s="124">
        <v>2010</v>
      </c>
      <c r="I37" s="120" t="s">
        <v>373</v>
      </c>
      <c r="J37" s="120"/>
      <c r="K37" s="120"/>
      <c r="L37" s="120"/>
      <c r="M37" s="120"/>
      <c r="N37" s="120"/>
      <c r="O37" s="120" t="s">
        <v>138</v>
      </c>
      <c r="P37" s="120" t="s">
        <v>144</v>
      </c>
      <c r="Q37" s="120"/>
      <c r="R37" s="120" t="s">
        <v>165</v>
      </c>
      <c r="S37" s="122"/>
    </row>
    <row r="38" spans="2:19" s="125" customFormat="1" ht="51" customHeight="1" x14ac:dyDescent="0.25">
      <c r="B38" s="118">
        <v>26</v>
      </c>
      <c r="C38" s="179" t="s">
        <v>1070</v>
      </c>
      <c r="D38" s="126" t="s">
        <v>1071</v>
      </c>
      <c r="E38" s="121" t="s">
        <v>163</v>
      </c>
      <c r="F38" s="221">
        <v>768105</v>
      </c>
      <c r="G38" s="222" t="s">
        <v>175</v>
      </c>
      <c r="H38" s="124">
        <v>1958</v>
      </c>
      <c r="I38" s="120">
        <v>512.07000000000005</v>
      </c>
      <c r="J38" s="120">
        <v>1</v>
      </c>
      <c r="K38" s="120" t="s">
        <v>141</v>
      </c>
      <c r="L38" s="120" t="s">
        <v>214</v>
      </c>
      <c r="M38" s="120" t="s">
        <v>143</v>
      </c>
      <c r="N38" s="120"/>
      <c r="O38" s="120" t="s">
        <v>138</v>
      </c>
      <c r="P38" s="120" t="s">
        <v>144</v>
      </c>
      <c r="Q38" s="120" t="s">
        <v>552</v>
      </c>
      <c r="R38" s="120" t="s">
        <v>165</v>
      </c>
      <c r="S38" s="122"/>
    </row>
    <row r="39" spans="2:19" s="125" customFormat="1" ht="51" customHeight="1" x14ac:dyDescent="0.25">
      <c r="B39" s="118">
        <v>27</v>
      </c>
      <c r="C39" s="179" t="s">
        <v>1072</v>
      </c>
      <c r="D39" s="126" t="s">
        <v>1073</v>
      </c>
      <c r="E39" s="121" t="s">
        <v>149</v>
      </c>
      <c r="F39" s="221">
        <v>5772</v>
      </c>
      <c r="G39" s="222" t="s">
        <v>140</v>
      </c>
      <c r="H39" s="124">
        <v>1962</v>
      </c>
      <c r="I39" s="120"/>
      <c r="J39" s="120">
        <v>1</v>
      </c>
      <c r="K39" s="120" t="s">
        <v>141</v>
      </c>
      <c r="L39" s="120" t="s">
        <v>215</v>
      </c>
      <c r="M39" s="120" t="s">
        <v>143</v>
      </c>
      <c r="N39" s="120"/>
      <c r="O39" s="120" t="s">
        <v>138</v>
      </c>
      <c r="P39" s="120" t="s">
        <v>144</v>
      </c>
      <c r="Q39" s="120"/>
      <c r="R39" s="120" t="s">
        <v>165</v>
      </c>
      <c r="S39" s="122"/>
    </row>
    <row r="40" spans="2:19" s="125" customFormat="1" ht="51" customHeight="1" x14ac:dyDescent="0.25">
      <c r="B40" s="118">
        <v>28</v>
      </c>
      <c r="C40" s="119" t="s">
        <v>179</v>
      </c>
      <c r="D40" s="120" t="s">
        <v>225</v>
      </c>
      <c r="E40" s="121" t="s">
        <v>224</v>
      </c>
      <c r="F40" s="223">
        <v>774077.78</v>
      </c>
      <c r="G40" s="222" t="s">
        <v>140</v>
      </c>
      <c r="H40" s="124">
        <v>1970</v>
      </c>
      <c r="I40" s="120" t="s">
        <v>541</v>
      </c>
      <c r="J40" s="120"/>
      <c r="K40" s="120" t="s">
        <v>141</v>
      </c>
      <c r="L40" s="120" t="s">
        <v>176</v>
      </c>
      <c r="M40" s="120" t="s">
        <v>218</v>
      </c>
      <c r="N40" s="120"/>
      <c r="O40" s="120" t="s">
        <v>138</v>
      </c>
      <c r="P40" s="120" t="s">
        <v>144</v>
      </c>
      <c r="Q40" s="120" t="s">
        <v>558</v>
      </c>
      <c r="R40" s="120" t="s">
        <v>165</v>
      </c>
      <c r="S40" s="122"/>
    </row>
    <row r="41" spans="2:19" s="125" customFormat="1" ht="51" customHeight="1" x14ac:dyDescent="0.25">
      <c r="B41" s="118">
        <v>29</v>
      </c>
      <c r="C41" s="119" t="s">
        <v>219</v>
      </c>
      <c r="D41" s="120" t="s">
        <v>220</v>
      </c>
      <c r="E41" s="121" t="s">
        <v>223</v>
      </c>
      <c r="F41" s="221">
        <v>62000</v>
      </c>
      <c r="G41" s="222" t="s">
        <v>140</v>
      </c>
      <c r="H41" s="124">
        <v>2001</v>
      </c>
      <c r="I41" s="120" t="s">
        <v>541</v>
      </c>
      <c r="J41" s="120"/>
      <c r="K41" s="120" t="s">
        <v>141</v>
      </c>
      <c r="L41" s="120" t="s">
        <v>221</v>
      </c>
      <c r="M41" s="120" t="s">
        <v>143</v>
      </c>
      <c r="N41" s="120"/>
      <c r="O41" s="120" t="s">
        <v>138</v>
      </c>
      <c r="P41" s="120" t="s">
        <v>144</v>
      </c>
      <c r="Q41" s="120"/>
      <c r="R41" s="120" t="s">
        <v>165</v>
      </c>
      <c r="S41" s="122"/>
    </row>
    <row r="42" spans="2:19" s="125" customFormat="1" ht="51" customHeight="1" x14ac:dyDescent="0.25">
      <c r="B42" s="118">
        <v>30</v>
      </c>
      <c r="C42" s="179" t="s">
        <v>1074</v>
      </c>
      <c r="D42" s="126" t="s">
        <v>1079</v>
      </c>
      <c r="E42" s="121" t="s">
        <v>163</v>
      </c>
      <c r="F42" s="221">
        <v>244697.17</v>
      </c>
      <c r="G42" s="222" t="s">
        <v>140</v>
      </c>
      <c r="H42" s="124">
        <v>1970</v>
      </c>
      <c r="I42" s="120">
        <v>1028.05</v>
      </c>
      <c r="J42" s="120">
        <v>3</v>
      </c>
      <c r="K42" s="120" t="s">
        <v>141</v>
      </c>
      <c r="L42" s="120" t="s">
        <v>214</v>
      </c>
      <c r="M42" s="120" t="s">
        <v>143</v>
      </c>
      <c r="N42" s="120"/>
      <c r="O42" s="120" t="s">
        <v>138</v>
      </c>
      <c r="P42" s="120" t="s">
        <v>144</v>
      </c>
      <c r="Q42" s="120"/>
      <c r="R42" s="120" t="s">
        <v>165</v>
      </c>
      <c r="S42" s="122"/>
    </row>
    <row r="43" spans="2:19" s="125" customFormat="1" ht="51" customHeight="1" x14ac:dyDescent="0.25">
      <c r="B43" s="118">
        <v>31</v>
      </c>
      <c r="C43" s="119" t="s">
        <v>227</v>
      </c>
      <c r="D43" s="120" t="s">
        <v>226</v>
      </c>
      <c r="E43" s="121" t="s">
        <v>217</v>
      </c>
      <c r="F43" s="221">
        <v>175200</v>
      </c>
      <c r="G43" s="222" t="s">
        <v>175</v>
      </c>
      <c r="H43" s="124">
        <v>1976</v>
      </c>
      <c r="I43" s="120" t="s">
        <v>541</v>
      </c>
      <c r="J43" s="120"/>
      <c r="K43" s="120" t="s">
        <v>141</v>
      </c>
      <c r="L43" s="120" t="s">
        <v>228</v>
      </c>
      <c r="M43" s="120" t="s">
        <v>229</v>
      </c>
      <c r="N43" s="120"/>
      <c r="O43" s="120" t="s">
        <v>144</v>
      </c>
      <c r="P43" s="120" t="s">
        <v>144</v>
      </c>
      <c r="Q43" s="120" t="s">
        <v>551</v>
      </c>
      <c r="R43" s="120" t="s">
        <v>165</v>
      </c>
      <c r="S43" s="122"/>
    </row>
    <row r="44" spans="2:19" s="125" customFormat="1" ht="51" customHeight="1" x14ac:dyDescent="0.25">
      <c r="B44" s="118">
        <v>32</v>
      </c>
      <c r="C44" s="179" t="s">
        <v>1075</v>
      </c>
      <c r="D44" s="120" t="s">
        <v>230</v>
      </c>
      <c r="E44" s="121" t="s">
        <v>149</v>
      </c>
      <c r="F44" s="221">
        <v>22889</v>
      </c>
      <c r="G44" s="222" t="s">
        <v>140</v>
      </c>
      <c r="H44" s="124">
        <v>1964</v>
      </c>
      <c r="I44" s="120" t="s">
        <v>541</v>
      </c>
      <c r="J44" s="120"/>
      <c r="K44" s="120" t="s">
        <v>141</v>
      </c>
      <c r="L44" s="120" t="s">
        <v>231</v>
      </c>
      <c r="M44" s="120" t="s">
        <v>143</v>
      </c>
      <c r="N44" s="120"/>
      <c r="O44" s="120" t="s">
        <v>138</v>
      </c>
      <c r="P44" s="120" t="s">
        <v>144</v>
      </c>
      <c r="Q44" s="120"/>
      <c r="R44" s="120" t="s">
        <v>165</v>
      </c>
      <c r="S44" s="122"/>
    </row>
    <row r="45" spans="2:19" s="125" customFormat="1" ht="51" customHeight="1" x14ac:dyDescent="0.25">
      <c r="B45" s="118">
        <v>33</v>
      </c>
      <c r="C45" s="119" t="s">
        <v>232</v>
      </c>
      <c r="D45" s="120" t="s">
        <v>233</v>
      </c>
      <c r="E45" s="207" t="s">
        <v>594</v>
      </c>
      <c r="F45" s="221">
        <v>1155986.8999999999</v>
      </c>
      <c r="G45" s="222" t="s">
        <v>140</v>
      </c>
      <c r="H45" s="124">
        <v>1911</v>
      </c>
      <c r="I45" s="120">
        <v>214.8</v>
      </c>
      <c r="J45" s="120">
        <v>1</v>
      </c>
      <c r="K45" s="120" t="s">
        <v>141</v>
      </c>
      <c r="L45" s="120" t="s">
        <v>235</v>
      </c>
      <c r="M45" s="120" t="s">
        <v>143</v>
      </c>
      <c r="N45" s="120"/>
      <c r="O45" s="120" t="s">
        <v>144</v>
      </c>
      <c r="P45" s="120" t="s">
        <v>144</v>
      </c>
      <c r="Q45" s="120"/>
      <c r="R45" s="120" t="s">
        <v>165</v>
      </c>
      <c r="S45" s="122"/>
    </row>
    <row r="46" spans="2:19" s="125" customFormat="1" ht="51" customHeight="1" x14ac:dyDescent="0.25">
      <c r="B46" s="118">
        <v>34</v>
      </c>
      <c r="C46" s="179" t="s">
        <v>1076</v>
      </c>
      <c r="D46" s="120" t="s">
        <v>236</v>
      </c>
      <c r="E46" s="121" t="s">
        <v>234</v>
      </c>
      <c r="F46" s="221">
        <v>278402.12</v>
      </c>
      <c r="G46" s="222" t="s">
        <v>140</v>
      </c>
      <c r="H46" s="124">
        <v>1975</v>
      </c>
      <c r="I46" s="373">
        <v>352.2</v>
      </c>
      <c r="J46" s="120">
        <v>3</v>
      </c>
      <c r="K46" s="120" t="s">
        <v>240</v>
      </c>
      <c r="L46" s="120" t="s">
        <v>237</v>
      </c>
      <c r="M46" s="120" t="s">
        <v>238</v>
      </c>
      <c r="N46" s="120"/>
      <c r="O46" s="120" t="s">
        <v>138</v>
      </c>
      <c r="P46" s="120" t="s">
        <v>144</v>
      </c>
      <c r="Q46" s="120"/>
      <c r="R46" s="120" t="s">
        <v>165</v>
      </c>
      <c r="S46" s="122"/>
    </row>
    <row r="47" spans="2:19" s="125" customFormat="1" ht="51" customHeight="1" x14ac:dyDescent="0.25">
      <c r="B47" s="118">
        <v>35</v>
      </c>
      <c r="C47" s="179" t="s">
        <v>1076</v>
      </c>
      <c r="D47" s="120" t="s">
        <v>239</v>
      </c>
      <c r="E47" s="121" t="s">
        <v>234</v>
      </c>
      <c r="F47" s="221">
        <v>360629.12</v>
      </c>
      <c r="G47" s="222" t="s">
        <v>140</v>
      </c>
      <c r="H47" s="124">
        <v>1987</v>
      </c>
      <c r="I47" s="373"/>
      <c r="J47" s="120">
        <v>2</v>
      </c>
      <c r="K47" s="120" t="s">
        <v>240</v>
      </c>
      <c r="L47" s="120" t="s">
        <v>237</v>
      </c>
      <c r="M47" s="120" t="s">
        <v>238</v>
      </c>
      <c r="N47" s="120"/>
      <c r="O47" s="120" t="s">
        <v>138</v>
      </c>
      <c r="P47" s="120" t="s">
        <v>144</v>
      </c>
      <c r="Q47" s="120"/>
      <c r="R47" s="120" t="s">
        <v>165</v>
      </c>
      <c r="S47" s="122"/>
    </row>
    <row r="48" spans="2:19" s="125" customFormat="1" ht="51" customHeight="1" x14ac:dyDescent="0.25">
      <c r="B48" s="118">
        <v>36</v>
      </c>
      <c r="C48" s="179" t="s">
        <v>1077</v>
      </c>
      <c r="D48" s="126" t="s">
        <v>1078</v>
      </c>
      <c r="E48" s="121" t="s">
        <v>241</v>
      </c>
      <c r="F48" s="221">
        <v>1756470</v>
      </c>
      <c r="G48" s="222" t="s">
        <v>140</v>
      </c>
      <c r="H48" s="124">
        <v>1970</v>
      </c>
      <c r="I48" s="120">
        <v>1028</v>
      </c>
      <c r="J48" s="120">
        <v>3</v>
      </c>
      <c r="K48" s="120" t="s">
        <v>141</v>
      </c>
      <c r="L48" s="120" t="s">
        <v>176</v>
      </c>
      <c r="M48" s="120" t="s">
        <v>143</v>
      </c>
      <c r="N48" s="120"/>
      <c r="O48" s="120" t="s">
        <v>138</v>
      </c>
      <c r="P48" s="120" t="s">
        <v>144</v>
      </c>
      <c r="Q48" s="120" t="s">
        <v>572</v>
      </c>
      <c r="R48" s="120" t="s">
        <v>165</v>
      </c>
      <c r="S48" s="122"/>
    </row>
    <row r="49" spans="2:19" s="125" customFormat="1" ht="51" customHeight="1" x14ac:dyDescent="0.25">
      <c r="B49" s="118">
        <v>37</v>
      </c>
      <c r="C49" s="119" t="s">
        <v>152</v>
      </c>
      <c r="D49" s="126" t="s">
        <v>242</v>
      </c>
      <c r="E49" s="121" t="s">
        <v>545</v>
      </c>
      <c r="F49" s="221">
        <v>3779.56</v>
      </c>
      <c r="G49" s="222" t="s">
        <v>140</v>
      </c>
      <c r="H49" s="124">
        <v>2006</v>
      </c>
      <c r="I49" s="120" t="s">
        <v>373</v>
      </c>
      <c r="J49" s="120"/>
      <c r="K49" s="120"/>
      <c r="L49" s="120"/>
      <c r="M49" s="120"/>
      <c r="N49" s="120"/>
      <c r="O49" s="120" t="s">
        <v>138</v>
      </c>
      <c r="P49" s="120" t="s">
        <v>144</v>
      </c>
      <c r="Q49" s="120"/>
      <c r="R49" s="120" t="s">
        <v>165</v>
      </c>
      <c r="S49" s="122"/>
    </row>
    <row r="50" spans="2:19" s="125" customFormat="1" ht="51" customHeight="1" x14ac:dyDescent="0.25">
      <c r="B50" s="118">
        <v>38</v>
      </c>
      <c r="C50" s="179" t="s">
        <v>1080</v>
      </c>
      <c r="D50" s="126" t="s">
        <v>1081</v>
      </c>
      <c r="E50" s="121" t="s">
        <v>163</v>
      </c>
      <c r="F50" s="221">
        <v>391518.85</v>
      </c>
      <c r="G50" s="222" t="s">
        <v>140</v>
      </c>
      <c r="H50" s="124">
        <v>1961</v>
      </c>
      <c r="I50" s="120">
        <v>597</v>
      </c>
      <c r="J50" s="120">
        <v>2</v>
      </c>
      <c r="K50" s="120" t="s">
        <v>141</v>
      </c>
      <c r="L50" s="120" t="s">
        <v>231</v>
      </c>
      <c r="M50" s="120" t="s">
        <v>143</v>
      </c>
      <c r="N50" s="120"/>
      <c r="O50" s="120" t="s">
        <v>138</v>
      </c>
      <c r="P50" s="120" t="s">
        <v>144</v>
      </c>
      <c r="Q50" s="120" t="s">
        <v>556</v>
      </c>
      <c r="R50" s="120" t="s">
        <v>165</v>
      </c>
      <c r="S50" s="122"/>
    </row>
    <row r="51" spans="2:19" s="125" customFormat="1" ht="51" customHeight="1" x14ac:dyDescent="0.25">
      <c r="B51" s="118">
        <v>39</v>
      </c>
      <c r="C51" s="179" t="s">
        <v>1082</v>
      </c>
      <c r="D51" s="126" t="s">
        <v>1083</v>
      </c>
      <c r="E51" s="121" t="s">
        <v>149</v>
      </c>
      <c r="F51" s="221">
        <v>3610</v>
      </c>
      <c r="G51" s="222" t="s">
        <v>140</v>
      </c>
      <c r="H51" s="124">
        <v>1925</v>
      </c>
      <c r="I51" s="120" t="s">
        <v>541</v>
      </c>
      <c r="J51" s="120"/>
      <c r="K51" s="120" t="s">
        <v>141</v>
      </c>
      <c r="L51" s="120" t="s">
        <v>231</v>
      </c>
      <c r="M51" s="120" t="s">
        <v>143</v>
      </c>
      <c r="N51" s="120"/>
      <c r="O51" s="120" t="s">
        <v>138</v>
      </c>
      <c r="P51" s="120" t="s">
        <v>144</v>
      </c>
      <c r="Q51" s="120"/>
      <c r="R51" s="120" t="s">
        <v>165</v>
      </c>
      <c r="S51" s="122"/>
    </row>
    <row r="52" spans="2:19" s="125" customFormat="1" ht="51" customHeight="1" x14ac:dyDescent="0.25">
      <c r="B52" s="118">
        <v>40</v>
      </c>
      <c r="C52" s="119" t="s">
        <v>243</v>
      </c>
      <c r="D52" s="120" t="s">
        <v>242</v>
      </c>
      <c r="E52" s="121" t="s">
        <v>547</v>
      </c>
      <c r="F52" s="221">
        <v>9999.5300000000007</v>
      </c>
      <c r="G52" s="222" t="s">
        <v>140</v>
      </c>
      <c r="H52" s="124">
        <v>2016</v>
      </c>
      <c r="I52" s="120" t="s">
        <v>373</v>
      </c>
      <c r="J52" s="120"/>
      <c r="K52" s="120" t="s">
        <v>244</v>
      </c>
      <c r="L52" s="120" t="s">
        <v>245</v>
      </c>
      <c r="M52" s="120"/>
      <c r="N52" s="120"/>
      <c r="O52" s="120" t="s">
        <v>138</v>
      </c>
      <c r="P52" s="120" t="s">
        <v>144</v>
      </c>
      <c r="Q52" s="120"/>
      <c r="R52" s="120" t="s">
        <v>165</v>
      </c>
      <c r="S52" s="122"/>
    </row>
    <row r="53" spans="2:19" s="125" customFormat="1" ht="51" customHeight="1" x14ac:dyDescent="0.25">
      <c r="B53" s="118">
        <v>41</v>
      </c>
      <c r="C53" s="119" t="s">
        <v>246</v>
      </c>
      <c r="D53" s="120" t="s">
        <v>247</v>
      </c>
      <c r="E53" s="121" t="s">
        <v>548</v>
      </c>
      <c r="F53" s="221">
        <v>133112.42000000001</v>
      </c>
      <c r="G53" s="222" t="s">
        <v>140</v>
      </c>
      <c r="H53" s="124">
        <v>2002</v>
      </c>
      <c r="I53" s="120" t="s">
        <v>541</v>
      </c>
      <c r="J53" s="120"/>
      <c r="K53" s="120" t="s">
        <v>141</v>
      </c>
      <c r="L53" s="120" t="s">
        <v>176</v>
      </c>
      <c r="M53" s="120" t="s">
        <v>143</v>
      </c>
      <c r="N53" s="120"/>
      <c r="O53" s="120" t="s">
        <v>138</v>
      </c>
      <c r="P53" s="120" t="s">
        <v>144</v>
      </c>
      <c r="Q53" s="120" t="s">
        <v>573</v>
      </c>
      <c r="R53" s="120" t="s">
        <v>165</v>
      </c>
      <c r="S53" s="122"/>
    </row>
    <row r="54" spans="2:19" s="125" customFormat="1" ht="51" customHeight="1" x14ac:dyDescent="0.25">
      <c r="B54" s="118">
        <v>42</v>
      </c>
      <c r="C54" s="119" t="s">
        <v>179</v>
      </c>
      <c r="D54" s="126" t="s">
        <v>1084</v>
      </c>
      <c r="E54" s="180" t="s">
        <v>1088</v>
      </c>
      <c r="F54" s="221">
        <v>578060</v>
      </c>
      <c r="G54" s="222" t="s">
        <v>175</v>
      </c>
      <c r="H54" s="124">
        <v>1950</v>
      </c>
      <c r="I54" s="120" t="s">
        <v>541</v>
      </c>
      <c r="J54" s="120"/>
      <c r="K54" s="120" t="s">
        <v>141</v>
      </c>
      <c r="L54" s="120" t="s">
        <v>231</v>
      </c>
      <c r="M54" s="120" t="s">
        <v>143</v>
      </c>
      <c r="N54" s="120"/>
      <c r="O54" s="120" t="s">
        <v>138</v>
      </c>
      <c r="P54" s="120" t="s">
        <v>144</v>
      </c>
      <c r="Q54" s="120"/>
      <c r="R54" s="120" t="s">
        <v>165</v>
      </c>
      <c r="S54" s="122"/>
    </row>
    <row r="55" spans="2:19" s="125" customFormat="1" ht="51" customHeight="1" x14ac:dyDescent="0.25">
      <c r="B55" s="118">
        <v>43</v>
      </c>
      <c r="C55" s="179" t="s">
        <v>1085</v>
      </c>
      <c r="D55" s="126" t="s">
        <v>1086</v>
      </c>
      <c r="E55" s="121" t="s">
        <v>163</v>
      </c>
      <c r="F55" s="221">
        <v>241307.45</v>
      </c>
      <c r="G55" s="222" t="s">
        <v>140</v>
      </c>
      <c r="H55" s="124">
        <v>1973</v>
      </c>
      <c r="I55" s="120">
        <v>778</v>
      </c>
      <c r="J55" s="120">
        <v>1</v>
      </c>
      <c r="K55" s="120" t="s">
        <v>141</v>
      </c>
      <c r="L55" s="120" t="s">
        <v>176</v>
      </c>
      <c r="M55" s="120" t="s">
        <v>143</v>
      </c>
      <c r="N55" s="120"/>
      <c r="O55" s="120" t="s">
        <v>138</v>
      </c>
      <c r="P55" s="120" t="s">
        <v>144</v>
      </c>
      <c r="Q55" s="120" t="s">
        <v>582</v>
      </c>
      <c r="R55" s="120" t="s">
        <v>165</v>
      </c>
      <c r="S55" s="122"/>
    </row>
    <row r="56" spans="2:19" s="125" customFormat="1" ht="51" customHeight="1" x14ac:dyDescent="0.25">
      <c r="B56" s="118">
        <v>44</v>
      </c>
      <c r="C56" s="179" t="s">
        <v>248</v>
      </c>
      <c r="D56" s="126" t="s">
        <v>1084</v>
      </c>
      <c r="E56" s="180"/>
      <c r="F56" s="221">
        <v>3640</v>
      </c>
      <c r="G56" s="222" t="s">
        <v>140</v>
      </c>
      <c r="H56" s="124">
        <v>1965</v>
      </c>
      <c r="I56" s="120" t="s">
        <v>541</v>
      </c>
      <c r="J56" s="120"/>
      <c r="K56" s="120" t="s">
        <v>141</v>
      </c>
      <c r="L56" s="120" t="s">
        <v>231</v>
      </c>
      <c r="M56" s="120" t="s">
        <v>251</v>
      </c>
      <c r="N56" s="120"/>
      <c r="O56" s="120" t="s">
        <v>138</v>
      </c>
      <c r="P56" s="120" t="s">
        <v>144</v>
      </c>
      <c r="Q56" s="120"/>
      <c r="R56" s="120" t="s">
        <v>165</v>
      </c>
      <c r="S56" s="122"/>
    </row>
    <row r="57" spans="2:19" s="125" customFormat="1" ht="51" customHeight="1" x14ac:dyDescent="0.25">
      <c r="B57" s="118">
        <v>45</v>
      </c>
      <c r="C57" s="119" t="s">
        <v>249</v>
      </c>
      <c r="D57" s="126" t="s">
        <v>1084</v>
      </c>
      <c r="E57" s="180" t="s">
        <v>1089</v>
      </c>
      <c r="F57" s="221">
        <v>4357</v>
      </c>
      <c r="G57" s="222" t="s">
        <v>140</v>
      </c>
      <c r="H57" s="124">
        <v>1965</v>
      </c>
      <c r="I57" s="120" t="s">
        <v>541</v>
      </c>
      <c r="J57" s="120"/>
      <c r="K57" s="120" t="s">
        <v>141</v>
      </c>
      <c r="L57" s="120" t="s">
        <v>250</v>
      </c>
      <c r="M57" s="120" t="s">
        <v>251</v>
      </c>
      <c r="N57" s="120"/>
      <c r="O57" s="120" t="s">
        <v>138</v>
      </c>
      <c r="P57" s="120" t="s">
        <v>144</v>
      </c>
      <c r="Q57" s="120"/>
      <c r="R57" s="120" t="s">
        <v>165</v>
      </c>
      <c r="S57" s="122"/>
    </row>
    <row r="58" spans="2:19" s="125" customFormat="1" ht="51" customHeight="1" x14ac:dyDescent="0.25">
      <c r="B58" s="118">
        <v>46</v>
      </c>
      <c r="C58" s="179" t="s">
        <v>1087</v>
      </c>
      <c r="D58" s="126" t="s">
        <v>1086</v>
      </c>
      <c r="E58" s="121" t="s">
        <v>149</v>
      </c>
      <c r="F58" s="221">
        <v>5306</v>
      </c>
      <c r="G58" s="222" t="s">
        <v>140</v>
      </c>
      <c r="H58" s="124">
        <v>1964</v>
      </c>
      <c r="I58" s="120" t="s">
        <v>541</v>
      </c>
      <c r="J58" s="120"/>
      <c r="K58" s="120" t="s">
        <v>141</v>
      </c>
      <c r="L58" s="120" t="s">
        <v>176</v>
      </c>
      <c r="M58" s="120" t="s">
        <v>143</v>
      </c>
      <c r="N58" s="120"/>
      <c r="O58" s="120" t="s">
        <v>138</v>
      </c>
      <c r="P58" s="120" t="s">
        <v>144</v>
      </c>
      <c r="Q58" s="120" t="s">
        <v>574</v>
      </c>
      <c r="R58" s="120" t="s">
        <v>165</v>
      </c>
      <c r="S58" s="122"/>
    </row>
    <row r="59" spans="2:19" s="125" customFormat="1" ht="51" customHeight="1" x14ac:dyDescent="0.25">
      <c r="B59" s="118">
        <v>47</v>
      </c>
      <c r="C59" s="119" t="s">
        <v>252</v>
      </c>
      <c r="D59" s="120" t="s">
        <v>247</v>
      </c>
      <c r="E59" s="121"/>
      <c r="F59" s="221">
        <v>21581.4</v>
      </c>
      <c r="G59" s="222" t="s">
        <v>140</v>
      </c>
      <c r="H59" s="124">
        <v>2021</v>
      </c>
      <c r="I59" s="120" t="s">
        <v>373</v>
      </c>
      <c r="J59" s="120"/>
      <c r="K59" s="120" t="s">
        <v>253</v>
      </c>
      <c r="L59" s="120" t="s">
        <v>254</v>
      </c>
      <c r="M59" s="120"/>
      <c r="N59" s="120"/>
      <c r="O59" s="120" t="s">
        <v>138</v>
      </c>
      <c r="P59" s="120" t="s">
        <v>144</v>
      </c>
      <c r="Q59" s="120"/>
      <c r="R59" s="120" t="s">
        <v>165</v>
      </c>
      <c r="S59" s="122"/>
    </row>
    <row r="60" spans="2:19" s="125" customFormat="1" ht="51" customHeight="1" x14ac:dyDescent="0.25">
      <c r="B60" s="118">
        <v>48</v>
      </c>
      <c r="C60" s="119" t="s">
        <v>191</v>
      </c>
      <c r="D60" s="120" t="s">
        <v>255</v>
      </c>
      <c r="E60" s="121" t="s">
        <v>545</v>
      </c>
      <c r="F60" s="221">
        <v>3965</v>
      </c>
      <c r="G60" s="222" t="s">
        <v>140</v>
      </c>
      <c r="H60" s="124">
        <v>2010</v>
      </c>
      <c r="I60" s="120" t="s">
        <v>373</v>
      </c>
      <c r="J60" s="120"/>
      <c r="K60" s="120"/>
      <c r="L60" s="120"/>
      <c r="M60" s="120"/>
      <c r="N60" s="120"/>
      <c r="O60" s="120" t="s">
        <v>138</v>
      </c>
      <c r="P60" s="120" t="s">
        <v>144</v>
      </c>
      <c r="Q60" s="120"/>
      <c r="R60" s="120" t="s">
        <v>165</v>
      </c>
      <c r="S60" s="122"/>
    </row>
    <row r="61" spans="2:19" s="125" customFormat="1" ht="51" customHeight="1" x14ac:dyDescent="0.25">
      <c r="B61" s="118">
        <v>49</v>
      </c>
      <c r="C61" s="179" t="s">
        <v>1090</v>
      </c>
      <c r="D61" s="126" t="s">
        <v>1091</v>
      </c>
      <c r="E61" s="121" t="s">
        <v>163</v>
      </c>
      <c r="F61" s="221">
        <v>210545.82</v>
      </c>
      <c r="G61" s="222" t="s">
        <v>140</v>
      </c>
      <c r="H61" s="124">
        <v>1974</v>
      </c>
      <c r="I61" s="120">
        <v>253.27</v>
      </c>
      <c r="J61" s="120">
        <v>1</v>
      </c>
      <c r="K61" s="120" t="s">
        <v>141</v>
      </c>
      <c r="L61" s="120" t="s">
        <v>176</v>
      </c>
      <c r="M61" s="120" t="s">
        <v>143</v>
      </c>
      <c r="N61" s="120"/>
      <c r="O61" s="120" t="s">
        <v>138</v>
      </c>
      <c r="P61" s="120" t="s">
        <v>144</v>
      </c>
      <c r="Q61" s="120" t="s">
        <v>581</v>
      </c>
      <c r="R61" s="120" t="s">
        <v>165</v>
      </c>
      <c r="S61" s="122"/>
    </row>
    <row r="62" spans="2:19" s="125" customFormat="1" ht="51" customHeight="1" x14ac:dyDescent="0.25">
      <c r="B62" s="118">
        <v>50</v>
      </c>
      <c r="C62" s="179" t="s">
        <v>1092</v>
      </c>
      <c r="D62" s="126" t="s">
        <v>1093</v>
      </c>
      <c r="E62" s="121" t="s">
        <v>149</v>
      </c>
      <c r="F62" s="221">
        <v>168944.99</v>
      </c>
      <c r="G62" s="222" t="s">
        <v>140</v>
      </c>
      <c r="H62" s="124">
        <v>1929</v>
      </c>
      <c r="I62" s="120" t="s">
        <v>541</v>
      </c>
      <c r="J62" s="120"/>
      <c r="K62" s="120" t="s">
        <v>141</v>
      </c>
      <c r="L62" s="120" t="s">
        <v>176</v>
      </c>
      <c r="M62" s="120" t="s">
        <v>143</v>
      </c>
      <c r="N62" s="120"/>
      <c r="O62" s="120" t="s">
        <v>138</v>
      </c>
      <c r="P62" s="120" t="s">
        <v>144</v>
      </c>
      <c r="Q62" s="126" t="s">
        <v>1169</v>
      </c>
      <c r="R62" s="120" t="s">
        <v>165</v>
      </c>
      <c r="S62" s="122"/>
    </row>
    <row r="63" spans="2:19" s="125" customFormat="1" ht="51" customHeight="1" x14ac:dyDescent="0.25">
      <c r="B63" s="118">
        <v>51</v>
      </c>
      <c r="C63" s="119" t="s">
        <v>152</v>
      </c>
      <c r="D63" s="120" t="s">
        <v>256</v>
      </c>
      <c r="E63" s="121" t="s">
        <v>545</v>
      </c>
      <c r="F63" s="221">
        <v>3928.4</v>
      </c>
      <c r="G63" s="222" t="s">
        <v>140</v>
      </c>
      <c r="H63" s="124">
        <v>2005</v>
      </c>
      <c r="I63" s="120" t="s">
        <v>373</v>
      </c>
      <c r="J63" s="120"/>
      <c r="K63" s="120"/>
      <c r="L63" s="120"/>
      <c r="M63" s="120"/>
      <c r="N63" s="120"/>
      <c r="O63" s="120" t="s">
        <v>138</v>
      </c>
      <c r="P63" s="120" t="s">
        <v>144</v>
      </c>
      <c r="Q63" s="120"/>
      <c r="R63" s="120" t="s">
        <v>165</v>
      </c>
      <c r="S63" s="122"/>
    </row>
    <row r="64" spans="2:19" s="125" customFormat="1" ht="51" customHeight="1" x14ac:dyDescent="0.25">
      <c r="B64" s="118">
        <v>52</v>
      </c>
      <c r="C64" s="119" t="s">
        <v>257</v>
      </c>
      <c r="D64" s="120" t="s">
        <v>258</v>
      </c>
      <c r="E64" s="121"/>
      <c r="F64" s="221">
        <v>10398</v>
      </c>
      <c r="G64" s="222" t="s">
        <v>140</v>
      </c>
      <c r="H64" s="124"/>
      <c r="I64" s="120" t="s">
        <v>541</v>
      </c>
      <c r="J64" s="120"/>
      <c r="K64" s="120"/>
      <c r="L64" s="120"/>
      <c r="M64" s="120"/>
      <c r="N64" s="120"/>
      <c r="O64" s="120" t="s">
        <v>138</v>
      </c>
      <c r="P64" s="120" t="s">
        <v>144</v>
      </c>
      <c r="Q64" s="120"/>
      <c r="R64" s="120" t="s">
        <v>165</v>
      </c>
      <c r="S64" s="122"/>
    </row>
    <row r="65" spans="2:19" s="125" customFormat="1" ht="51" customHeight="1" x14ac:dyDescent="0.25">
      <c r="B65" s="118">
        <v>53</v>
      </c>
      <c r="C65" s="179" t="s">
        <v>1096</v>
      </c>
      <c r="D65" s="120" t="s">
        <v>258</v>
      </c>
      <c r="E65" s="121" t="s">
        <v>542</v>
      </c>
      <c r="F65" s="221">
        <v>177000</v>
      </c>
      <c r="G65" s="222" t="s">
        <v>175</v>
      </c>
      <c r="H65" s="124">
        <v>1897</v>
      </c>
      <c r="I65" s="120" t="s">
        <v>541</v>
      </c>
      <c r="J65" s="120"/>
      <c r="K65" s="120" t="s">
        <v>141</v>
      </c>
      <c r="L65" s="120" t="s">
        <v>250</v>
      </c>
      <c r="M65" s="120" t="s">
        <v>143</v>
      </c>
      <c r="N65" s="120"/>
      <c r="O65" s="120" t="s">
        <v>138</v>
      </c>
      <c r="P65" s="120" t="s">
        <v>138</v>
      </c>
      <c r="Q65" s="120" t="s">
        <v>571</v>
      </c>
      <c r="R65" s="120" t="s">
        <v>165</v>
      </c>
      <c r="S65" s="122"/>
    </row>
    <row r="66" spans="2:19" s="125" customFormat="1" ht="51" customHeight="1" x14ac:dyDescent="0.25">
      <c r="B66" s="118">
        <v>54</v>
      </c>
      <c r="C66" s="179" t="s">
        <v>1095</v>
      </c>
      <c r="D66" s="126" t="s">
        <v>1094</v>
      </c>
      <c r="E66" s="121" t="s">
        <v>163</v>
      </c>
      <c r="F66" s="221">
        <v>387101.75</v>
      </c>
      <c r="G66" s="222" t="s">
        <v>140</v>
      </c>
      <c r="H66" s="124">
        <v>1984</v>
      </c>
      <c r="I66" s="120">
        <v>385.57</v>
      </c>
      <c r="J66" s="120">
        <v>1</v>
      </c>
      <c r="K66" s="120" t="s">
        <v>141</v>
      </c>
      <c r="L66" s="120" t="s">
        <v>250</v>
      </c>
      <c r="M66" s="120" t="s">
        <v>143</v>
      </c>
      <c r="N66" s="120"/>
      <c r="O66" s="120" t="s">
        <v>138</v>
      </c>
      <c r="P66" s="120" t="s">
        <v>144</v>
      </c>
      <c r="Q66" s="120" t="s">
        <v>570</v>
      </c>
      <c r="R66" s="120" t="s">
        <v>165</v>
      </c>
      <c r="S66" s="122"/>
    </row>
    <row r="67" spans="2:19" s="125" customFormat="1" ht="51" customHeight="1" x14ac:dyDescent="0.25">
      <c r="B67" s="118">
        <v>55</v>
      </c>
      <c r="C67" s="119" t="s">
        <v>152</v>
      </c>
      <c r="D67" s="120" t="s">
        <v>259</v>
      </c>
      <c r="E67" s="121" t="s">
        <v>545</v>
      </c>
      <c r="F67" s="221">
        <v>4489.6000000000004</v>
      </c>
      <c r="G67" s="222" t="s">
        <v>140</v>
      </c>
      <c r="H67" s="124"/>
      <c r="I67" s="120" t="s">
        <v>373</v>
      </c>
      <c r="J67" s="120"/>
      <c r="K67" s="120"/>
      <c r="L67" s="120"/>
      <c r="M67" s="120"/>
      <c r="N67" s="120"/>
      <c r="O67" s="120" t="s">
        <v>138</v>
      </c>
      <c r="P67" s="120" t="s">
        <v>144</v>
      </c>
      <c r="Q67" s="120"/>
      <c r="R67" s="120" t="s">
        <v>165</v>
      </c>
      <c r="S67" s="122"/>
    </row>
    <row r="68" spans="2:19" s="125" customFormat="1" ht="51" customHeight="1" x14ac:dyDescent="0.25">
      <c r="B68" s="118">
        <v>56</v>
      </c>
      <c r="C68" s="179" t="s">
        <v>1097</v>
      </c>
      <c r="D68" s="126" t="s">
        <v>1098</v>
      </c>
      <c r="E68" s="121" t="s">
        <v>163</v>
      </c>
      <c r="F68" s="221">
        <v>424273.12</v>
      </c>
      <c r="G68" s="222" t="s">
        <v>140</v>
      </c>
      <c r="H68" s="124">
        <v>1965</v>
      </c>
      <c r="I68" s="120">
        <v>251.29</v>
      </c>
      <c r="J68" s="120">
        <v>1</v>
      </c>
      <c r="K68" s="120" t="s">
        <v>141</v>
      </c>
      <c r="L68" s="120" t="s">
        <v>250</v>
      </c>
      <c r="M68" s="120" t="s">
        <v>143</v>
      </c>
      <c r="N68" s="120"/>
      <c r="O68" s="120" t="s">
        <v>138</v>
      </c>
      <c r="P68" s="120" t="s">
        <v>138</v>
      </c>
      <c r="Q68" s="120"/>
      <c r="R68" s="120" t="s">
        <v>165</v>
      </c>
      <c r="S68" s="122"/>
    </row>
    <row r="69" spans="2:19" s="125" customFormat="1" ht="51" customHeight="1" x14ac:dyDescent="0.25">
      <c r="B69" s="118">
        <v>57</v>
      </c>
      <c r="C69" s="179" t="s">
        <v>1099</v>
      </c>
      <c r="D69" s="120" t="s">
        <v>260</v>
      </c>
      <c r="E69" s="121" t="s">
        <v>149</v>
      </c>
      <c r="F69" s="221">
        <v>14458</v>
      </c>
      <c r="G69" s="222" t="s">
        <v>140</v>
      </c>
      <c r="H69" s="124">
        <v>2015</v>
      </c>
      <c r="I69" s="120" t="s">
        <v>541</v>
      </c>
      <c r="J69" s="120"/>
      <c r="K69" s="120" t="s">
        <v>261</v>
      </c>
      <c r="L69" s="120" t="s">
        <v>261</v>
      </c>
      <c r="M69" s="120"/>
      <c r="N69" s="120"/>
      <c r="O69" s="120" t="s">
        <v>138</v>
      </c>
      <c r="P69" s="120" t="s">
        <v>144</v>
      </c>
      <c r="Q69" s="120"/>
      <c r="R69" s="120" t="s">
        <v>165</v>
      </c>
      <c r="S69" s="122"/>
    </row>
    <row r="70" spans="2:19" s="125" customFormat="1" ht="51" customHeight="1" x14ac:dyDescent="0.25">
      <c r="B70" s="118">
        <v>58</v>
      </c>
      <c r="C70" s="119" t="s">
        <v>262</v>
      </c>
      <c r="D70" s="126" t="s">
        <v>1102</v>
      </c>
      <c r="E70" s="121" t="s">
        <v>545</v>
      </c>
      <c r="F70" s="221">
        <v>17459.8</v>
      </c>
      <c r="G70" s="222" t="s">
        <v>140</v>
      </c>
      <c r="H70" s="124">
        <v>2007</v>
      </c>
      <c r="I70" s="120" t="s">
        <v>373</v>
      </c>
      <c r="J70" s="120"/>
      <c r="K70" s="120" t="s">
        <v>141</v>
      </c>
      <c r="L70" s="120" t="s">
        <v>264</v>
      </c>
      <c r="M70" s="120"/>
      <c r="N70" s="120"/>
      <c r="O70" s="120" t="s">
        <v>138</v>
      </c>
      <c r="P70" s="120" t="s">
        <v>144</v>
      </c>
      <c r="Q70" s="120"/>
      <c r="R70" s="120" t="s">
        <v>165</v>
      </c>
      <c r="S70" s="122"/>
    </row>
    <row r="71" spans="2:19" s="125" customFormat="1" ht="51" customHeight="1" x14ac:dyDescent="0.25">
      <c r="B71" s="118">
        <v>59</v>
      </c>
      <c r="C71" s="179" t="s">
        <v>1100</v>
      </c>
      <c r="D71" s="126" t="s">
        <v>1101</v>
      </c>
      <c r="E71" s="121"/>
      <c r="F71" s="221">
        <v>112020.55</v>
      </c>
      <c r="G71" s="222" t="s">
        <v>140</v>
      </c>
      <c r="H71" s="124">
        <v>2014</v>
      </c>
      <c r="I71" s="120" t="s">
        <v>373</v>
      </c>
      <c r="J71" s="120"/>
      <c r="K71" s="120" t="s">
        <v>141</v>
      </c>
      <c r="L71" s="120"/>
      <c r="M71" s="120"/>
      <c r="N71" s="120"/>
      <c r="O71" s="120" t="s">
        <v>138</v>
      </c>
      <c r="P71" s="120" t="s">
        <v>144</v>
      </c>
      <c r="Q71" s="120"/>
      <c r="R71" s="120" t="s">
        <v>165</v>
      </c>
      <c r="S71" s="122"/>
    </row>
    <row r="72" spans="2:19" s="125" customFormat="1" ht="51" customHeight="1" x14ac:dyDescent="0.25">
      <c r="B72" s="118">
        <v>60</v>
      </c>
      <c r="C72" s="119" t="s">
        <v>266</v>
      </c>
      <c r="D72" s="120" t="s">
        <v>540</v>
      </c>
      <c r="E72" s="121" t="s">
        <v>543</v>
      </c>
      <c r="F72" s="221">
        <v>82250</v>
      </c>
      <c r="G72" s="222" t="s">
        <v>140</v>
      </c>
      <c r="H72" s="124">
        <v>1976</v>
      </c>
      <c r="I72" s="120">
        <v>64.88</v>
      </c>
      <c r="J72" s="120">
        <v>1</v>
      </c>
      <c r="K72" s="120" t="s">
        <v>141</v>
      </c>
      <c r="L72" s="120" t="s">
        <v>176</v>
      </c>
      <c r="M72" s="120" t="s">
        <v>143</v>
      </c>
      <c r="N72" s="120"/>
      <c r="O72" s="120" t="s">
        <v>138</v>
      </c>
      <c r="P72" s="120" t="s">
        <v>144</v>
      </c>
      <c r="Q72" s="120"/>
      <c r="R72" s="120" t="s">
        <v>165</v>
      </c>
      <c r="S72" s="122"/>
    </row>
    <row r="73" spans="2:19" s="125" customFormat="1" ht="51" customHeight="1" x14ac:dyDescent="0.25">
      <c r="B73" s="118">
        <v>61</v>
      </c>
      <c r="C73" s="179" t="s">
        <v>265</v>
      </c>
      <c r="D73" s="126" t="s">
        <v>845</v>
      </c>
      <c r="E73" s="121" t="s">
        <v>543</v>
      </c>
      <c r="F73" s="221">
        <v>2312491.42</v>
      </c>
      <c r="G73" s="222" t="s">
        <v>140</v>
      </c>
      <c r="H73" s="124">
        <v>1978</v>
      </c>
      <c r="I73" s="120">
        <v>1303.0899999999999</v>
      </c>
      <c r="J73" s="120">
        <v>3</v>
      </c>
      <c r="K73" s="120" t="s">
        <v>141</v>
      </c>
      <c r="L73" s="120" t="s">
        <v>176</v>
      </c>
      <c r="M73" s="120" t="s">
        <v>846</v>
      </c>
      <c r="N73" s="120" t="s">
        <v>847</v>
      </c>
      <c r="O73" s="120" t="s">
        <v>137</v>
      </c>
      <c r="P73" s="120" t="s">
        <v>136</v>
      </c>
      <c r="Q73" s="120" t="s">
        <v>848</v>
      </c>
      <c r="R73" s="120" t="s">
        <v>559</v>
      </c>
      <c r="S73" s="122"/>
    </row>
    <row r="74" spans="2:19" s="125" customFormat="1" ht="51" customHeight="1" x14ac:dyDescent="0.25">
      <c r="B74" s="118">
        <v>62</v>
      </c>
      <c r="C74" s="119" t="s">
        <v>267</v>
      </c>
      <c r="D74" s="126" t="s">
        <v>1103</v>
      </c>
      <c r="E74" s="121" t="s">
        <v>544</v>
      </c>
      <c r="F74" s="221">
        <v>969432.86</v>
      </c>
      <c r="G74" s="222" t="s">
        <v>140</v>
      </c>
      <c r="H74" s="124">
        <v>1977</v>
      </c>
      <c r="I74" s="120">
        <v>6130.5</v>
      </c>
      <c r="J74" s="120">
        <v>3</v>
      </c>
      <c r="K74" s="120" t="s">
        <v>141</v>
      </c>
      <c r="L74" s="120" t="s">
        <v>268</v>
      </c>
      <c r="M74" s="120"/>
      <c r="N74" s="120" t="s">
        <v>583</v>
      </c>
      <c r="O74" s="120" t="s">
        <v>138</v>
      </c>
      <c r="P74" s="120" t="s">
        <v>144</v>
      </c>
      <c r="Q74" s="120"/>
      <c r="R74" s="120" t="s">
        <v>165</v>
      </c>
      <c r="S74" s="122"/>
    </row>
    <row r="75" spans="2:19" s="125" customFormat="1" ht="51" customHeight="1" x14ac:dyDescent="0.25">
      <c r="B75" s="118">
        <v>63</v>
      </c>
      <c r="C75" s="179" t="s">
        <v>269</v>
      </c>
      <c r="D75" s="120" t="s">
        <v>263</v>
      </c>
      <c r="E75" s="121" t="s">
        <v>223</v>
      </c>
      <c r="F75" s="221">
        <v>112428.86</v>
      </c>
      <c r="G75" s="222" t="s">
        <v>140</v>
      </c>
      <c r="H75" s="124">
        <v>2008</v>
      </c>
      <c r="I75" s="120">
        <v>130.69999999999999</v>
      </c>
      <c r="J75" s="120"/>
      <c r="K75" s="120" t="s">
        <v>141</v>
      </c>
      <c r="L75" s="120" t="s">
        <v>270</v>
      </c>
      <c r="M75" s="120" t="s">
        <v>143</v>
      </c>
      <c r="N75" s="120"/>
      <c r="O75" s="120" t="s">
        <v>138</v>
      </c>
      <c r="P75" s="120" t="s">
        <v>144</v>
      </c>
      <c r="Q75" s="120" t="s">
        <v>568</v>
      </c>
      <c r="R75" s="120" t="s">
        <v>165</v>
      </c>
      <c r="S75" s="122"/>
    </row>
    <row r="76" spans="2:19" s="125" customFormat="1" ht="51" customHeight="1" x14ac:dyDescent="0.25">
      <c r="B76" s="118">
        <v>64</v>
      </c>
      <c r="C76" s="179" t="s">
        <v>271</v>
      </c>
      <c r="D76" s="126" t="s">
        <v>1105</v>
      </c>
      <c r="E76" s="121" t="s">
        <v>163</v>
      </c>
      <c r="F76" s="221">
        <v>1181363.42</v>
      </c>
      <c r="G76" s="222" t="s">
        <v>140</v>
      </c>
      <c r="H76" s="124">
        <v>1964</v>
      </c>
      <c r="I76" s="120" t="s">
        <v>541</v>
      </c>
      <c r="J76" s="120"/>
      <c r="K76" s="120" t="s">
        <v>141</v>
      </c>
      <c r="L76" s="127" t="s">
        <v>272</v>
      </c>
      <c r="M76" s="120"/>
      <c r="N76" s="120"/>
      <c r="O76" s="120" t="s">
        <v>138</v>
      </c>
      <c r="P76" s="120" t="s">
        <v>144</v>
      </c>
      <c r="Q76" s="120" t="s">
        <v>557</v>
      </c>
      <c r="R76" s="120" t="s">
        <v>165</v>
      </c>
      <c r="S76" s="122"/>
    </row>
    <row r="77" spans="2:19" s="125" customFormat="1" ht="51" customHeight="1" x14ac:dyDescent="0.25">
      <c r="B77" s="118">
        <v>65</v>
      </c>
      <c r="C77" s="179" t="s">
        <v>1104</v>
      </c>
      <c r="D77" s="126" t="s">
        <v>1101</v>
      </c>
      <c r="E77" s="121"/>
      <c r="F77" s="221">
        <v>110899.08</v>
      </c>
      <c r="G77" s="222" t="s">
        <v>140</v>
      </c>
      <c r="H77" s="124">
        <v>2005</v>
      </c>
      <c r="I77" s="120" t="s">
        <v>541</v>
      </c>
      <c r="J77" s="120"/>
      <c r="K77" s="120" t="s">
        <v>141</v>
      </c>
      <c r="L77" s="120" t="s">
        <v>250</v>
      </c>
      <c r="M77" s="120"/>
      <c r="N77" s="120"/>
      <c r="O77" s="120" t="s">
        <v>138</v>
      </c>
      <c r="P77" s="120" t="s">
        <v>144</v>
      </c>
      <c r="Q77" s="120"/>
      <c r="R77" s="120" t="s">
        <v>165</v>
      </c>
      <c r="S77" s="122"/>
    </row>
    <row r="78" spans="2:19" s="125" customFormat="1" ht="51" customHeight="1" x14ac:dyDescent="0.25">
      <c r="B78" s="118">
        <v>66</v>
      </c>
      <c r="C78" s="179" t="s">
        <v>1106</v>
      </c>
      <c r="D78" s="126" t="s">
        <v>1107</v>
      </c>
      <c r="E78" s="121"/>
      <c r="F78" s="221">
        <v>101156.73</v>
      </c>
      <c r="G78" s="222" t="s">
        <v>140</v>
      </c>
      <c r="H78" s="124">
        <v>2004</v>
      </c>
      <c r="I78" s="120" t="s">
        <v>541</v>
      </c>
      <c r="J78" s="120"/>
      <c r="K78" s="120" t="s">
        <v>141</v>
      </c>
      <c r="L78" s="120" t="s">
        <v>208</v>
      </c>
      <c r="M78" s="120"/>
      <c r="N78" s="120"/>
      <c r="O78" s="120" t="s">
        <v>138</v>
      </c>
      <c r="P78" s="120" t="s">
        <v>144</v>
      </c>
      <c r="Q78" s="120"/>
      <c r="R78" s="120" t="s">
        <v>165</v>
      </c>
      <c r="S78" s="122"/>
    </row>
    <row r="79" spans="2:19" s="125" customFormat="1" ht="51" customHeight="1" x14ac:dyDescent="0.25">
      <c r="B79" s="118">
        <v>67</v>
      </c>
      <c r="C79" s="119" t="s">
        <v>273</v>
      </c>
      <c r="D79" s="126" t="s">
        <v>338</v>
      </c>
      <c r="E79" s="121"/>
      <c r="F79" s="221">
        <v>6400</v>
      </c>
      <c r="G79" s="222" t="s">
        <v>140</v>
      </c>
      <c r="H79" s="124">
        <v>1987</v>
      </c>
      <c r="I79" s="120" t="s">
        <v>541</v>
      </c>
      <c r="J79" s="120"/>
      <c r="K79" s="120" t="s">
        <v>141</v>
      </c>
      <c r="L79" s="120" t="s">
        <v>221</v>
      </c>
      <c r="M79" s="120"/>
      <c r="N79" s="120"/>
      <c r="O79" s="120" t="s">
        <v>138</v>
      </c>
      <c r="P79" s="120" t="s">
        <v>144</v>
      </c>
      <c r="Q79" s="120"/>
      <c r="R79" s="120" t="s">
        <v>165</v>
      </c>
      <c r="S79" s="122"/>
    </row>
    <row r="80" spans="2:19" s="125" customFormat="1" ht="51" customHeight="1" x14ac:dyDescent="0.25">
      <c r="B80" s="118">
        <v>68</v>
      </c>
      <c r="C80" s="179" t="s">
        <v>1108</v>
      </c>
      <c r="D80" s="126" t="s">
        <v>1109</v>
      </c>
      <c r="E80" s="121" t="s">
        <v>149</v>
      </c>
      <c r="F80" s="221">
        <v>122682.48</v>
      </c>
      <c r="G80" s="222" t="s">
        <v>140</v>
      </c>
      <c r="H80" s="124">
        <v>1986</v>
      </c>
      <c r="I80" s="120">
        <v>349.74</v>
      </c>
      <c r="J80" s="120">
        <v>2</v>
      </c>
      <c r="K80" s="120" t="s">
        <v>141</v>
      </c>
      <c r="L80" s="120" t="s">
        <v>176</v>
      </c>
      <c r="M80" s="120"/>
      <c r="N80" s="120"/>
      <c r="O80" s="120" t="s">
        <v>138</v>
      </c>
      <c r="P80" s="120" t="s">
        <v>144</v>
      </c>
      <c r="Q80" s="120" t="s">
        <v>575</v>
      </c>
      <c r="R80" s="120" t="s">
        <v>165</v>
      </c>
      <c r="S80" s="122"/>
    </row>
    <row r="81" spans="2:19" s="125" customFormat="1" ht="51" customHeight="1" x14ac:dyDescent="0.25">
      <c r="B81" s="118">
        <v>69</v>
      </c>
      <c r="C81" s="119" t="s">
        <v>277</v>
      </c>
      <c r="D81" s="120" t="s">
        <v>263</v>
      </c>
      <c r="E81" s="121"/>
      <c r="F81" s="221">
        <v>4631.8</v>
      </c>
      <c r="G81" s="222" t="s">
        <v>140</v>
      </c>
      <c r="H81" s="124">
        <v>2012</v>
      </c>
      <c r="I81" s="120" t="s">
        <v>373</v>
      </c>
      <c r="J81" s="120"/>
      <c r="K81" s="120"/>
      <c r="L81" s="120"/>
      <c r="M81" s="120"/>
      <c r="N81" s="120"/>
      <c r="O81" s="120" t="s">
        <v>138</v>
      </c>
      <c r="P81" s="120" t="s">
        <v>144</v>
      </c>
      <c r="Q81" s="120"/>
      <c r="R81" s="120" t="s">
        <v>165</v>
      </c>
      <c r="S81" s="122"/>
    </row>
    <row r="82" spans="2:19" s="125" customFormat="1" ht="51" customHeight="1" x14ac:dyDescent="0.25">
      <c r="B82" s="118">
        <v>70</v>
      </c>
      <c r="C82" s="119" t="s">
        <v>277</v>
      </c>
      <c r="D82" s="120" t="s">
        <v>263</v>
      </c>
      <c r="E82" s="121"/>
      <c r="F82" s="221">
        <v>4631.8</v>
      </c>
      <c r="G82" s="222" t="s">
        <v>140</v>
      </c>
      <c r="H82" s="124">
        <v>2012</v>
      </c>
      <c r="I82" s="120" t="s">
        <v>373</v>
      </c>
      <c r="J82" s="120"/>
      <c r="K82" s="120"/>
      <c r="L82" s="120"/>
      <c r="M82" s="120"/>
      <c r="N82" s="120"/>
      <c r="O82" s="120" t="s">
        <v>138</v>
      </c>
      <c r="P82" s="120" t="s">
        <v>144</v>
      </c>
      <c r="Q82" s="120"/>
      <c r="R82" s="120" t="s">
        <v>165</v>
      </c>
      <c r="S82" s="122"/>
    </row>
    <row r="83" spans="2:19" s="125" customFormat="1" ht="51" customHeight="1" x14ac:dyDescent="0.25">
      <c r="B83" s="118">
        <v>71</v>
      </c>
      <c r="C83" s="119" t="s">
        <v>278</v>
      </c>
      <c r="D83" s="120" t="s">
        <v>263</v>
      </c>
      <c r="E83" s="121"/>
      <c r="F83" s="221">
        <v>4120.5</v>
      </c>
      <c r="G83" s="222" t="s">
        <v>140</v>
      </c>
      <c r="H83" s="124">
        <v>2012</v>
      </c>
      <c r="I83" s="120" t="s">
        <v>373</v>
      </c>
      <c r="J83" s="120"/>
      <c r="K83" s="120"/>
      <c r="L83" s="120"/>
      <c r="M83" s="120"/>
      <c r="N83" s="120"/>
      <c r="O83" s="120" t="s">
        <v>138</v>
      </c>
      <c r="P83" s="120" t="s">
        <v>144</v>
      </c>
      <c r="Q83" s="120"/>
      <c r="R83" s="120" t="s">
        <v>165</v>
      </c>
      <c r="S83" s="122"/>
    </row>
    <row r="84" spans="2:19" s="125" customFormat="1" ht="51" customHeight="1" x14ac:dyDescent="0.25">
      <c r="B84" s="118">
        <v>72</v>
      </c>
      <c r="C84" s="119" t="s">
        <v>278</v>
      </c>
      <c r="D84" s="120" t="s">
        <v>263</v>
      </c>
      <c r="E84" s="121"/>
      <c r="F84" s="221">
        <v>4120.5</v>
      </c>
      <c r="G84" s="222" t="s">
        <v>140</v>
      </c>
      <c r="H84" s="124">
        <v>2012</v>
      </c>
      <c r="I84" s="120" t="s">
        <v>373</v>
      </c>
      <c r="J84" s="120"/>
      <c r="K84" s="120"/>
      <c r="L84" s="120"/>
      <c r="M84" s="120"/>
      <c r="N84" s="120"/>
      <c r="O84" s="120" t="s">
        <v>138</v>
      </c>
      <c r="P84" s="120" t="s">
        <v>144</v>
      </c>
      <c r="Q84" s="120"/>
      <c r="R84" s="120" t="s">
        <v>165</v>
      </c>
      <c r="S84" s="122"/>
    </row>
    <row r="85" spans="2:19" s="125" customFormat="1" ht="51" customHeight="1" x14ac:dyDescent="0.25">
      <c r="B85" s="118">
        <v>73</v>
      </c>
      <c r="C85" s="119" t="s">
        <v>279</v>
      </c>
      <c r="D85" s="126" t="s">
        <v>1110</v>
      </c>
      <c r="E85" s="121" t="s">
        <v>549</v>
      </c>
      <c r="F85" s="221">
        <v>1344000</v>
      </c>
      <c r="G85" s="222" t="s">
        <v>140</v>
      </c>
      <c r="H85" s="124"/>
      <c r="I85" s="120" t="s">
        <v>541</v>
      </c>
      <c r="J85" s="120"/>
      <c r="K85" s="120" t="s">
        <v>141</v>
      </c>
      <c r="L85" s="120" t="s">
        <v>281</v>
      </c>
      <c r="M85" s="120"/>
      <c r="N85" s="120"/>
      <c r="O85" s="120" t="s">
        <v>138</v>
      </c>
      <c r="P85" s="120" t="s">
        <v>144</v>
      </c>
      <c r="Q85" s="120" t="s">
        <v>556</v>
      </c>
      <c r="R85" s="120" t="s">
        <v>165</v>
      </c>
      <c r="S85" s="122"/>
    </row>
    <row r="86" spans="2:19" s="125" customFormat="1" ht="51" customHeight="1" x14ac:dyDescent="0.25">
      <c r="B86" s="118">
        <v>74</v>
      </c>
      <c r="C86" s="119" t="s">
        <v>282</v>
      </c>
      <c r="D86" s="126" t="s">
        <v>1110</v>
      </c>
      <c r="E86" s="121" t="s">
        <v>549</v>
      </c>
      <c r="F86" s="221">
        <v>28148</v>
      </c>
      <c r="G86" s="222" t="s">
        <v>140</v>
      </c>
      <c r="H86" s="124">
        <v>1990</v>
      </c>
      <c r="I86" s="120" t="s">
        <v>541</v>
      </c>
      <c r="J86" s="120"/>
      <c r="K86" s="120" t="s">
        <v>141</v>
      </c>
      <c r="L86" s="120" t="s">
        <v>283</v>
      </c>
      <c r="M86" s="120"/>
      <c r="N86" s="120"/>
      <c r="O86" s="120" t="s">
        <v>138</v>
      </c>
      <c r="P86" s="120" t="s">
        <v>144</v>
      </c>
      <c r="Q86" s="120"/>
      <c r="R86" s="120" t="s">
        <v>165</v>
      </c>
      <c r="S86" s="122"/>
    </row>
    <row r="87" spans="2:19" s="125" customFormat="1" ht="51" customHeight="1" x14ac:dyDescent="0.25">
      <c r="B87" s="118">
        <v>75</v>
      </c>
      <c r="C87" s="179" t="s">
        <v>1112</v>
      </c>
      <c r="D87" s="126" t="s">
        <v>1111</v>
      </c>
      <c r="E87" s="121" t="s">
        <v>163</v>
      </c>
      <c r="F87" s="221">
        <v>376479.94</v>
      </c>
      <c r="G87" s="222" t="s">
        <v>140</v>
      </c>
      <c r="H87" s="124">
        <v>1974</v>
      </c>
      <c r="I87" s="120">
        <v>590.44000000000005</v>
      </c>
      <c r="J87" s="120">
        <v>1</v>
      </c>
      <c r="K87" s="120" t="s">
        <v>141</v>
      </c>
      <c r="L87" s="120" t="s">
        <v>270</v>
      </c>
      <c r="M87" s="120"/>
      <c r="N87" s="120"/>
      <c r="O87" s="120" t="s">
        <v>138</v>
      </c>
      <c r="P87" s="120" t="s">
        <v>144</v>
      </c>
      <c r="Q87" s="120" t="s">
        <v>774</v>
      </c>
      <c r="R87" s="120" t="s">
        <v>165</v>
      </c>
      <c r="S87" s="122"/>
    </row>
    <row r="88" spans="2:19" s="125" customFormat="1" ht="51" customHeight="1" x14ac:dyDescent="0.25">
      <c r="B88" s="118">
        <v>76</v>
      </c>
      <c r="C88" s="179" t="s">
        <v>1113</v>
      </c>
      <c r="D88" s="126" t="s">
        <v>1111</v>
      </c>
      <c r="E88" s="121" t="s">
        <v>149</v>
      </c>
      <c r="F88" s="221">
        <v>65147.360000000001</v>
      </c>
      <c r="G88" s="222" t="s">
        <v>140</v>
      </c>
      <c r="H88" s="124">
        <v>1980</v>
      </c>
      <c r="I88" s="120" t="s">
        <v>541</v>
      </c>
      <c r="J88" s="120"/>
      <c r="K88" s="120" t="s">
        <v>141</v>
      </c>
      <c r="L88" s="120" t="s">
        <v>176</v>
      </c>
      <c r="M88" s="120"/>
      <c r="N88" s="120"/>
      <c r="O88" s="120" t="s">
        <v>138</v>
      </c>
      <c r="P88" s="120" t="s">
        <v>144</v>
      </c>
      <c r="Q88" s="120" t="s">
        <v>775</v>
      </c>
      <c r="R88" s="120" t="s">
        <v>165</v>
      </c>
      <c r="S88" s="122"/>
    </row>
    <row r="89" spans="2:19" s="125" customFormat="1" ht="51" customHeight="1" x14ac:dyDescent="0.25">
      <c r="B89" s="118">
        <v>77</v>
      </c>
      <c r="C89" s="119" t="s">
        <v>284</v>
      </c>
      <c r="D89" s="120" t="s">
        <v>280</v>
      </c>
      <c r="E89" s="121" t="s">
        <v>547</v>
      </c>
      <c r="F89" s="221">
        <v>2131</v>
      </c>
      <c r="G89" s="222" t="s">
        <v>140</v>
      </c>
      <c r="H89" s="124"/>
      <c r="I89" s="120" t="s">
        <v>373</v>
      </c>
      <c r="J89" s="120"/>
      <c r="K89" s="120"/>
      <c r="L89" s="120"/>
      <c r="M89" s="120"/>
      <c r="N89" s="120"/>
      <c r="O89" s="120" t="s">
        <v>138</v>
      </c>
      <c r="P89" s="120" t="s">
        <v>144</v>
      </c>
      <c r="Q89" s="120"/>
      <c r="R89" s="120" t="s">
        <v>165</v>
      </c>
      <c r="S89" s="122"/>
    </row>
    <row r="90" spans="2:19" s="125" customFormat="1" ht="51" customHeight="1" x14ac:dyDescent="0.25">
      <c r="B90" s="118">
        <v>78</v>
      </c>
      <c r="C90" s="181" t="s">
        <v>1114</v>
      </c>
      <c r="D90" s="182" t="s">
        <v>1115</v>
      </c>
      <c r="E90" s="121" t="s">
        <v>163</v>
      </c>
      <c r="F90" s="221">
        <v>458902.14</v>
      </c>
      <c r="G90" s="222" t="s">
        <v>140</v>
      </c>
      <c r="H90" s="124">
        <v>1976</v>
      </c>
      <c r="I90" s="120">
        <v>308</v>
      </c>
      <c r="J90" s="120">
        <v>1</v>
      </c>
      <c r="K90" s="120" t="s">
        <v>141</v>
      </c>
      <c r="L90" s="120" t="s">
        <v>221</v>
      </c>
      <c r="M90" s="120"/>
      <c r="N90" s="120"/>
      <c r="O90" s="120" t="s">
        <v>138</v>
      </c>
      <c r="P90" s="120" t="s">
        <v>144</v>
      </c>
      <c r="Q90" s="120"/>
      <c r="R90" s="120" t="s">
        <v>165</v>
      </c>
      <c r="S90" s="122"/>
    </row>
    <row r="91" spans="2:19" s="125" customFormat="1" ht="51" customHeight="1" x14ac:dyDescent="0.25">
      <c r="B91" s="118">
        <v>79</v>
      </c>
      <c r="C91" s="181" t="s">
        <v>1116</v>
      </c>
      <c r="D91" s="120" t="s">
        <v>285</v>
      </c>
      <c r="E91" s="121" t="s">
        <v>149</v>
      </c>
      <c r="F91" s="221">
        <v>14650</v>
      </c>
      <c r="G91" s="222" t="s">
        <v>140</v>
      </c>
      <c r="H91" s="124">
        <v>1936</v>
      </c>
      <c r="I91" s="120" t="s">
        <v>541</v>
      </c>
      <c r="J91" s="120"/>
      <c r="K91" s="120" t="s">
        <v>141</v>
      </c>
      <c r="L91" s="120" t="s">
        <v>209</v>
      </c>
      <c r="M91" s="120"/>
      <c r="N91" s="120"/>
      <c r="O91" s="120" t="s">
        <v>138</v>
      </c>
      <c r="P91" s="120" t="s">
        <v>144</v>
      </c>
      <c r="Q91" s="120" t="s">
        <v>566</v>
      </c>
      <c r="R91" s="120" t="s">
        <v>165</v>
      </c>
      <c r="S91" s="122"/>
    </row>
    <row r="92" spans="2:19" s="125" customFormat="1" ht="51" customHeight="1" x14ac:dyDescent="0.25">
      <c r="B92" s="118">
        <v>80</v>
      </c>
      <c r="C92" s="119" t="s">
        <v>191</v>
      </c>
      <c r="D92" s="120" t="s">
        <v>286</v>
      </c>
      <c r="E92" s="121" t="s">
        <v>545</v>
      </c>
      <c r="F92" s="221">
        <v>4715</v>
      </c>
      <c r="G92" s="222" t="s">
        <v>140</v>
      </c>
      <c r="H92" s="124"/>
      <c r="I92" s="120" t="s">
        <v>373</v>
      </c>
      <c r="J92" s="120"/>
      <c r="K92" s="120"/>
      <c r="L92" s="120"/>
      <c r="M92" s="120"/>
      <c r="N92" s="120"/>
      <c r="O92" s="120" t="s">
        <v>138</v>
      </c>
      <c r="P92" s="120" t="s">
        <v>144</v>
      </c>
      <c r="Q92" s="120"/>
      <c r="R92" s="120" t="s">
        <v>165</v>
      </c>
      <c r="S92" s="122"/>
    </row>
    <row r="93" spans="2:19" s="125" customFormat="1" ht="51" customHeight="1" x14ac:dyDescent="0.25">
      <c r="B93" s="118">
        <v>81</v>
      </c>
      <c r="C93" s="181" t="s">
        <v>1118</v>
      </c>
      <c r="D93" s="182" t="s">
        <v>1117</v>
      </c>
      <c r="E93" s="183" t="s">
        <v>1119</v>
      </c>
      <c r="F93" s="221">
        <v>430033.48</v>
      </c>
      <c r="G93" s="222" t="s">
        <v>140</v>
      </c>
      <c r="H93" s="124">
        <v>1965</v>
      </c>
      <c r="I93" s="120">
        <v>678.76</v>
      </c>
      <c r="J93" s="120">
        <v>2</v>
      </c>
      <c r="K93" s="120" t="s">
        <v>141</v>
      </c>
      <c r="L93" s="120" t="s">
        <v>270</v>
      </c>
      <c r="M93" s="120"/>
      <c r="N93" s="120"/>
      <c r="O93" s="120" t="s">
        <v>138</v>
      </c>
      <c r="P93" s="120" t="s">
        <v>144</v>
      </c>
      <c r="Q93" s="126" t="s">
        <v>1170</v>
      </c>
      <c r="R93" s="120" t="s">
        <v>165</v>
      </c>
      <c r="S93" s="122"/>
    </row>
    <row r="94" spans="2:19" s="125" customFormat="1" ht="51" customHeight="1" x14ac:dyDescent="0.25">
      <c r="B94" s="118">
        <v>82</v>
      </c>
      <c r="C94" s="181" t="s">
        <v>1120</v>
      </c>
      <c r="D94" s="182" t="s">
        <v>1122</v>
      </c>
      <c r="E94" s="121" t="s">
        <v>149</v>
      </c>
      <c r="F94" s="221">
        <v>5694</v>
      </c>
      <c r="G94" s="222" t="s">
        <v>140</v>
      </c>
      <c r="H94" s="124">
        <v>1957</v>
      </c>
      <c r="I94" s="120" t="s">
        <v>541</v>
      </c>
      <c r="J94" s="120"/>
      <c r="K94" s="120" t="s">
        <v>141</v>
      </c>
      <c r="L94" s="120" t="s">
        <v>287</v>
      </c>
      <c r="M94" s="120"/>
      <c r="N94" s="120"/>
      <c r="O94" s="120" t="s">
        <v>138</v>
      </c>
      <c r="P94" s="120" t="s">
        <v>144</v>
      </c>
      <c r="Q94" s="120"/>
      <c r="R94" s="120" t="s">
        <v>165</v>
      </c>
      <c r="S94" s="122"/>
    </row>
    <row r="95" spans="2:19" s="125" customFormat="1" ht="51" customHeight="1" x14ac:dyDescent="0.25">
      <c r="B95" s="118">
        <v>83</v>
      </c>
      <c r="C95" s="181" t="s">
        <v>1123</v>
      </c>
      <c r="D95" s="182" t="s">
        <v>1126</v>
      </c>
      <c r="E95" s="207" t="s">
        <v>595</v>
      </c>
      <c r="F95" s="221">
        <v>145345</v>
      </c>
      <c r="G95" s="222" t="s">
        <v>140</v>
      </c>
      <c r="H95" s="124">
        <v>1881</v>
      </c>
      <c r="I95" s="120">
        <v>222</v>
      </c>
      <c r="J95" s="120">
        <v>1</v>
      </c>
      <c r="K95" s="120" t="s">
        <v>141</v>
      </c>
      <c r="L95" s="120" t="s">
        <v>289</v>
      </c>
      <c r="M95" s="120"/>
      <c r="N95" s="120"/>
      <c r="O95" s="120" t="s">
        <v>138</v>
      </c>
      <c r="P95" s="120" t="s">
        <v>138</v>
      </c>
      <c r="Q95" s="120"/>
      <c r="R95" s="120" t="s">
        <v>165</v>
      </c>
      <c r="S95" s="122"/>
    </row>
    <row r="96" spans="2:19" s="125" customFormat="1" ht="51" customHeight="1" x14ac:dyDescent="0.25">
      <c r="B96" s="118">
        <v>84</v>
      </c>
      <c r="C96" s="181" t="s">
        <v>1121</v>
      </c>
      <c r="D96" s="182" t="s">
        <v>1124</v>
      </c>
      <c r="E96" s="121" t="s">
        <v>163</v>
      </c>
      <c r="F96" s="221">
        <v>65000</v>
      </c>
      <c r="G96" s="222" t="s">
        <v>140</v>
      </c>
      <c r="H96" s="124">
        <v>1936</v>
      </c>
      <c r="I96" s="120">
        <v>491</v>
      </c>
      <c r="J96" s="120">
        <v>2</v>
      </c>
      <c r="K96" s="120" t="s">
        <v>141</v>
      </c>
      <c r="L96" s="120" t="s">
        <v>270</v>
      </c>
      <c r="M96" s="120"/>
      <c r="N96" s="120"/>
      <c r="O96" s="120" t="s">
        <v>138</v>
      </c>
      <c r="P96" s="120" t="s">
        <v>144</v>
      </c>
      <c r="Q96" s="120" t="s">
        <v>569</v>
      </c>
      <c r="R96" s="120" t="s">
        <v>165</v>
      </c>
      <c r="S96" s="122"/>
    </row>
    <row r="97" spans="2:19" s="125" customFormat="1" ht="51" customHeight="1" x14ac:dyDescent="0.25">
      <c r="B97" s="118">
        <v>85</v>
      </c>
      <c r="C97" s="119" t="s">
        <v>257</v>
      </c>
      <c r="D97" s="120" t="s">
        <v>288</v>
      </c>
      <c r="E97" s="121"/>
      <c r="F97" s="221">
        <v>7837</v>
      </c>
      <c r="G97" s="222" t="s">
        <v>140</v>
      </c>
      <c r="H97" s="124">
        <v>1881</v>
      </c>
      <c r="I97" s="120" t="s">
        <v>541</v>
      </c>
      <c r="J97" s="120"/>
      <c r="K97" s="120" t="s">
        <v>141</v>
      </c>
      <c r="L97" s="120" t="s">
        <v>289</v>
      </c>
      <c r="M97" s="120"/>
      <c r="N97" s="120"/>
      <c r="O97" s="120" t="s">
        <v>138</v>
      </c>
      <c r="P97" s="120" t="s">
        <v>144</v>
      </c>
      <c r="Q97" s="120"/>
      <c r="R97" s="120" t="s">
        <v>165</v>
      </c>
      <c r="S97" s="122"/>
    </row>
    <row r="98" spans="2:19" s="125" customFormat="1" ht="51" customHeight="1" x14ac:dyDescent="0.25">
      <c r="B98" s="118">
        <v>86</v>
      </c>
      <c r="C98" s="181" t="s">
        <v>1125</v>
      </c>
      <c r="D98" s="182" t="s">
        <v>1127</v>
      </c>
      <c r="E98" s="121" t="s">
        <v>149</v>
      </c>
      <c r="F98" s="221">
        <v>5743</v>
      </c>
      <c r="G98" s="222" t="s">
        <v>140</v>
      </c>
      <c r="H98" s="124">
        <v>1881</v>
      </c>
      <c r="I98" s="120" t="s">
        <v>541</v>
      </c>
      <c r="J98" s="120"/>
      <c r="K98" s="120" t="s">
        <v>141</v>
      </c>
      <c r="L98" s="120" t="s">
        <v>289</v>
      </c>
      <c r="M98" s="120"/>
      <c r="N98" s="120"/>
      <c r="O98" s="120" t="s">
        <v>138</v>
      </c>
      <c r="P98" s="120" t="s">
        <v>144</v>
      </c>
      <c r="Q98" s="120"/>
      <c r="R98" s="120" t="s">
        <v>165</v>
      </c>
      <c r="S98" s="122"/>
    </row>
    <row r="99" spans="2:19" s="125" customFormat="1" ht="51" customHeight="1" x14ac:dyDescent="0.25">
      <c r="B99" s="118">
        <v>87</v>
      </c>
      <c r="C99" s="181" t="s">
        <v>1128</v>
      </c>
      <c r="D99" s="120" t="s">
        <v>290</v>
      </c>
      <c r="E99" s="121" t="s">
        <v>163</v>
      </c>
      <c r="F99" s="221">
        <v>359012.06</v>
      </c>
      <c r="G99" s="222" t="s">
        <v>140</v>
      </c>
      <c r="H99" s="124">
        <v>2004</v>
      </c>
      <c r="I99" s="120">
        <v>110.38</v>
      </c>
      <c r="J99" s="120">
        <v>1</v>
      </c>
      <c r="K99" s="120" t="s">
        <v>141</v>
      </c>
      <c r="L99" s="120" t="s">
        <v>270</v>
      </c>
      <c r="M99" s="120"/>
      <c r="N99" s="120"/>
      <c r="O99" s="120" t="s">
        <v>138</v>
      </c>
      <c r="P99" s="120" t="s">
        <v>144</v>
      </c>
      <c r="Q99" s="120" t="s">
        <v>776</v>
      </c>
      <c r="R99" s="120" t="s">
        <v>165</v>
      </c>
      <c r="S99" s="122"/>
    </row>
    <row r="100" spans="2:19" s="125" customFormat="1" ht="51" customHeight="1" x14ac:dyDescent="0.25">
      <c r="B100" s="118">
        <v>88</v>
      </c>
      <c r="C100" s="181" t="s">
        <v>1129</v>
      </c>
      <c r="D100" s="120" t="s">
        <v>291</v>
      </c>
      <c r="E100" s="121" t="s">
        <v>163</v>
      </c>
      <c r="F100" s="221">
        <v>1065110.51</v>
      </c>
      <c r="G100" s="222" t="s">
        <v>140</v>
      </c>
      <c r="H100" s="124">
        <v>1976</v>
      </c>
      <c r="I100" s="120">
        <v>551.29999999999995</v>
      </c>
      <c r="J100" s="120">
        <v>1</v>
      </c>
      <c r="K100" s="120" t="s">
        <v>141</v>
      </c>
      <c r="L100" s="120" t="s">
        <v>270</v>
      </c>
      <c r="M100" s="120"/>
      <c r="N100" s="120"/>
      <c r="O100" s="120" t="s">
        <v>138</v>
      </c>
      <c r="P100" s="120" t="s">
        <v>144</v>
      </c>
      <c r="Q100" s="182" t="s">
        <v>1130</v>
      </c>
      <c r="R100" s="120" t="s">
        <v>165</v>
      </c>
      <c r="S100" s="122"/>
    </row>
    <row r="101" spans="2:19" s="125" customFormat="1" ht="51" customHeight="1" x14ac:dyDescent="0.25">
      <c r="B101" s="118">
        <v>89</v>
      </c>
      <c r="C101" s="119" t="s">
        <v>257</v>
      </c>
      <c r="D101" s="120" t="s">
        <v>291</v>
      </c>
      <c r="E101" s="121"/>
      <c r="F101" s="221">
        <v>6157</v>
      </c>
      <c r="G101" s="222" t="s">
        <v>140</v>
      </c>
      <c r="H101" s="124">
        <v>1965</v>
      </c>
      <c r="I101" s="120" t="s">
        <v>541</v>
      </c>
      <c r="J101" s="120"/>
      <c r="K101" s="120" t="s">
        <v>141</v>
      </c>
      <c r="L101" s="120" t="s">
        <v>287</v>
      </c>
      <c r="M101" s="120"/>
      <c r="N101" s="120"/>
      <c r="O101" s="120" t="s">
        <v>138</v>
      </c>
      <c r="P101" s="120" t="s">
        <v>144</v>
      </c>
      <c r="Q101" s="120"/>
      <c r="R101" s="120" t="s">
        <v>165</v>
      </c>
      <c r="S101" s="122"/>
    </row>
    <row r="102" spans="2:19" s="125" customFormat="1" ht="51" customHeight="1" x14ac:dyDescent="0.25">
      <c r="B102" s="118">
        <v>90</v>
      </c>
      <c r="C102" s="181" t="s">
        <v>1131</v>
      </c>
      <c r="D102" s="120" t="s">
        <v>291</v>
      </c>
      <c r="E102" s="121" t="s">
        <v>149</v>
      </c>
      <c r="F102" s="221">
        <v>28675</v>
      </c>
      <c r="G102" s="222" t="s">
        <v>140</v>
      </c>
      <c r="H102" s="124">
        <v>1978</v>
      </c>
      <c r="I102" s="120" t="s">
        <v>541</v>
      </c>
      <c r="J102" s="120"/>
      <c r="K102" s="120" t="s">
        <v>141</v>
      </c>
      <c r="L102" s="120" t="s">
        <v>176</v>
      </c>
      <c r="M102" s="120"/>
      <c r="N102" s="120"/>
      <c r="O102" s="120" t="s">
        <v>138</v>
      </c>
      <c r="P102" s="120" t="s">
        <v>144</v>
      </c>
      <c r="Q102" s="120"/>
      <c r="R102" s="120" t="s">
        <v>165</v>
      </c>
      <c r="S102" s="122"/>
    </row>
    <row r="103" spans="2:19" s="125" customFormat="1" ht="51" customHeight="1" x14ac:dyDescent="0.25">
      <c r="B103" s="118">
        <v>91</v>
      </c>
      <c r="C103" s="119" t="s">
        <v>292</v>
      </c>
      <c r="D103" s="120" t="s">
        <v>291</v>
      </c>
      <c r="E103" s="121"/>
      <c r="F103" s="221">
        <v>75869.320000000007</v>
      </c>
      <c r="G103" s="222" t="s">
        <v>140</v>
      </c>
      <c r="H103" s="124">
        <v>2013</v>
      </c>
      <c r="I103" s="120" t="s">
        <v>373</v>
      </c>
      <c r="J103" s="120"/>
      <c r="K103" s="120" t="s">
        <v>151</v>
      </c>
      <c r="L103" s="120" t="s">
        <v>281</v>
      </c>
      <c r="M103" s="120"/>
      <c r="N103" s="120"/>
      <c r="O103" s="120" t="s">
        <v>138</v>
      </c>
      <c r="P103" s="120" t="s">
        <v>144</v>
      </c>
      <c r="Q103" s="120"/>
      <c r="R103" s="120" t="s">
        <v>165</v>
      </c>
      <c r="S103" s="122"/>
    </row>
    <row r="104" spans="2:19" s="125" customFormat="1" ht="51" customHeight="1" x14ac:dyDescent="0.25">
      <c r="B104" s="118">
        <v>92</v>
      </c>
      <c r="C104" s="181" t="s">
        <v>1132</v>
      </c>
      <c r="D104" s="120" t="s">
        <v>293</v>
      </c>
      <c r="E104" s="121" t="s">
        <v>163</v>
      </c>
      <c r="F104" s="221">
        <v>234066.61</v>
      </c>
      <c r="G104" s="222" t="s">
        <v>140</v>
      </c>
      <c r="H104" s="124">
        <v>1962</v>
      </c>
      <c r="I104" s="120">
        <v>300</v>
      </c>
      <c r="J104" s="120">
        <v>1</v>
      </c>
      <c r="K104" s="120" t="s">
        <v>141</v>
      </c>
      <c r="L104" s="120" t="s">
        <v>270</v>
      </c>
      <c r="M104" s="120"/>
      <c r="N104" s="120"/>
      <c r="O104" s="120" t="s">
        <v>138</v>
      </c>
      <c r="P104" s="120" t="s">
        <v>144</v>
      </c>
      <c r="Q104" s="120" t="s">
        <v>553</v>
      </c>
      <c r="R104" s="120" t="s">
        <v>165</v>
      </c>
      <c r="S104" s="122"/>
    </row>
    <row r="105" spans="2:19" s="125" customFormat="1" ht="51" customHeight="1" x14ac:dyDescent="0.25">
      <c r="B105" s="118">
        <v>93</v>
      </c>
      <c r="C105" s="119" t="s">
        <v>294</v>
      </c>
      <c r="D105" s="120" t="s">
        <v>295</v>
      </c>
      <c r="E105" s="121"/>
      <c r="F105" s="221">
        <v>42272.34</v>
      </c>
      <c r="G105" s="222" t="s">
        <v>140</v>
      </c>
      <c r="H105" s="124">
        <v>2012</v>
      </c>
      <c r="I105" s="120" t="s">
        <v>541</v>
      </c>
      <c r="J105" s="120"/>
      <c r="K105" s="120" t="s">
        <v>296</v>
      </c>
      <c r="L105" s="120" t="s">
        <v>297</v>
      </c>
      <c r="M105" s="120"/>
      <c r="N105" s="120"/>
      <c r="O105" s="120" t="s">
        <v>138</v>
      </c>
      <c r="P105" s="120" t="s">
        <v>144</v>
      </c>
      <c r="Q105" s="120"/>
      <c r="R105" s="120" t="s">
        <v>165</v>
      </c>
      <c r="S105" s="122"/>
    </row>
    <row r="106" spans="2:19" s="125" customFormat="1" ht="51" customHeight="1" x14ac:dyDescent="0.25">
      <c r="B106" s="118">
        <v>94</v>
      </c>
      <c r="C106" s="119" t="s">
        <v>298</v>
      </c>
      <c r="D106" s="182" t="s">
        <v>1133</v>
      </c>
      <c r="E106" s="121" t="s">
        <v>549</v>
      </c>
      <c r="F106" s="221">
        <v>500875.37</v>
      </c>
      <c r="G106" s="222" t="s">
        <v>140</v>
      </c>
      <c r="H106" s="124">
        <v>2004</v>
      </c>
      <c r="I106" s="120" t="s">
        <v>541</v>
      </c>
      <c r="J106" s="120"/>
      <c r="K106" s="120" t="s">
        <v>141</v>
      </c>
      <c r="L106" s="120" t="s">
        <v>176</v>
      </c>
      <c r="M106" s="120"/>
      <c r="N106" s="120"/>
      <c r="O106" s="120" t="s">
        <v>138</v>
      </c>
      <c r="P106" s="120" t="s">
        <v>144</v>
      </c>
      <c r="Q106" s="120"/>
      <c r="R106" s="120" t="s">
        <v>165</v>
      </c>
      <c r="S106" s="122"/>
    </row>
    <row r="107" spans="2:19" s="125" customFormat="1" ht="51" customHeight="1" x14ac:dyDescent="0.25">
      <c r="B107" s="118">
        <v>95</v>
      </c>
      <c r="C107" s="181" t="s">
        <v>1134</v>
      </c>
      <c r="D107" s="120" t="s">
        <v>295</v>
      </c>
      <c r="E107" s="121" t="s">
        <v>163</v>
      </c>
      <c r="F107" s="221">
        <v>294852.56</v>
      </c>
      <c r="G107" s="222" t="s">
        <v>140</v>
      </c>
      <c r="H107" s="124">
        <v>1948</v>
      </c>
      <c r="I107" s="120">
        <v>451.5</v>
      </c>
      <c r="J107" s="120">
        <v>1</v>
      </c>
      <c r="K107" s="120" t="s">
        <v>141</v>
      </c>
      <c r="L107" s="120" t="s">
        <v>270</v>
      </c>
      <c r="M107" s="120"/>
      <c r="N107" s="120"/>
      <c r="O107" s="120" t="s">
        <v>138</v>
      </c>
      <c r="P107" s="120" t="s">
        <v>144</v>
      </c>
      <c r="Q107" s="120" t="s">
        <v>579</v>
      </c>
      <c r="R107" s="120" t="s">
        <v>165</v>
      </c>
      <c r="S107" s="122"/>
    </row>
    <row r="108" spans="2:19" s="125" customFormat="1" ht="51" customHeight="1" x14ac:dyDescent="0.25">
      <c r="B108" s="118">
        <v>96</v>
      </c>
      <c r="C108" s="181" t="s">
        <v>1135</v>
      </c>
      <c r="D108" s="120" t="s">
        <v>295</v>
      </c>
      <c r="E108" s="121" t="s">
        <v>149</v>
      </c>
      <c r="F108" s="221">
        <v>7029</v>
      </c>
      <c r="G108" s="222" t="s">
        <v>140</v>
      </c>
      <c r="H108" s="124">
        <v>1956</v>
      </c>
      <c r="I108" s="120" t="s">
        <v>541</v>
      </c>
      <c r="J108" s="120"/>
      <c r="K108" s="120" t="s">
        <v>141</v>
      </c>
      <c r="L108" s="120" t="s">
        <v>176</v>
      </c>
      <c r="M108" s="120" t="s">
        <v>143</v>
      </c>
      <c r="N108" s="120"/>
      <c r="O108" s="120" t="s">
        <v>138</v>
      </c>
      <c r="P108" s="120" t="s">
        <v>144</v>
      </c>
      <c r="Q108" s="120"/>
      <c r="R108" s="120" t="s">
        <v>165</v>
      </c>
      <c r="S108" s="122"/>
    </row>
    <row r="109" spans="2:19" s="125" customFormat="1" ht="51" customHeight="1" x14ac:dyDescent="0.25">
      <c r="B109" s="118">
        <v>97</v>
      </c>
      <c r="C109" s="119" t="s">
        <v>299</v>
      </c>
      <c r="D109" s="120" t="s">
        <v>300</v>
      </c>
      <c r="E109" s="121" t="s">
        <v>550</v>
      </c>
      <c r="F109" s="221">
        <v>23495</v>
      </c>
      <c r="G109" s="222" t="s">
        <v>140</v>
      </c>
      <c r="H109" s="124">
        <v>1973</v>
      </c>
      <c r="I109" s="120">
        <v>48</v>
      </c>
      <c r="J109" s="120"/>
      <c r="K109" s="120" t="s">
        <v>141</v>
      </c>
      <c r="L109" s="120" t="s">
        <v>301</v>
      </c>
      <c r="M109" s="120" t="s">
        <v>143</v>
      </c>
      <c r="N109" s="120"/>
      <c r="O109" s="120" t="s">
        <v>138</v>
      </c>
      <c r="P109" s="120" t="s">
        <v>144</v>
      </c>
      <c r="Q109" s="120"/>
      <c r="R109" s="120" t="s">
        <v>165</v>
      </c>
      <c r="S109" s="122"/>
    </row>
    <row r="110" spans="2:19" s="125" customFormat="1" ht="51" customHeight="1" x14ac:dyDescent="0.25">
      <c r="B110" s="118">
        <v>98</v>
      </c>
      <c r="C110" s="179" t="s">
        <v>1200</v>
      </c>
      <c r="D110" s="120" t="s">
        <v>300</v>
      </c>
      <c r="E110" s="121" t="s">
        <v>550</v>
      </c>
      <c r="F110" s="221">
        <v>60743</v>
      </c>
      <c r="G110" s="222" t="s">
        <v>140</v>
      </c>
      <c r="H110" s="124">
        <v>1975</v>
      </c>
      <c r="I110" s="120">
        <v>124.4</v>
      </c>
      <c r="J110" s="120"/>
      <c r="K110" s="120" t="s">
        <v>141</v>
      </c>
      <c r="L110" s="120" t="s">
        <v>303</v>
      </c>
      <c r="M110" s="120" t="s">
        <v>143</v>
      </c>
      <c r="N110" s="120"/>
      <c r="O110" s="120" t="s">
        <v>138</v>
      </c>
      <c r="P110" s="120" t="s">
        <v>144</v>
      </c>
      <c r="Q110" s="120"/>
      <c r="R110" s="120" t="s">
        <v>165</v>
      </c>
      <c r="S110" s="122"/>
    </row>
    <row r="111" spans="2:19" s="125" customFormat="1" ht="51" customHeight="1" x14ac:dyDescent="0.25">
      <c r="B111" s="118">
        <v>99</v>
      </c>
      <c r="C111" s="181" t="s">
        <v>302</v>
      </c>
      <c r="D111" s="120" t="s">
        <v>300</v>
      </c>
      <c r="E111" s="121" t="s">
        <v>550</v>
      </c>
      <c r="F111" s="221">
        <v>31445</v>
      </c>
      <c r="G111" s="222" t="s">
        <v>140</v>
      </c>
      <c r="H111" s="124">
        <v>1975</v>
      </c>
      <c r="I111" s="120">
        <v>32</v>
      </c>
      <c r="J111" s="120"/>
      <c r="K111" s="120" t="s">
        <v>141</v>
      </c>
      <c r="L111" s="120" t="s">
        <v>304</v>
      </c>
      <c r="M111" s="120" t="s">
        <v>143</v>
      </c>
      <c r="N111" s="120"/>
      <c r="O111" s="120" t="s">
        <v>138</v>
      </c>
      <c r="P111" s="120" t="s">
        <v>144</v>
      </c>
      <c r="Q111" s="120"/>
      <c r="R111" s="120" t="s">
        <v>165</v>
      </c>
      <c r="S111" s="122"/>
    </row>
    <row r="112" spans="2:19" s="125" customFormat="1" ht="51" customHeight="1" x14ac:dyDescent="0.25">
      <c r="B112" s="118">
        <v>100</v>
      </c>
      <c r="C112" s="119" t="s">
        <v>302</v>
      </c>
      <c r="D112" s="120" t="s">
        <v>300</v>
      </c>
      <c r="E112" s="121" t="s">
        <v>550</v>
      </c>
      <c r="F112" s="221">
        <v>31445</v>
      </c>
      <c r="G112" s="222" t="s">
        <v>140</v>
      </c>
      <c r="H112" s="124">
        <v>1975</v>
      </c>
      <c r="I112" s="120">
        <v>32</v>
      </c>
      <c r="J112" s="120"/>
      <c r="K112" s="120" t="s">
        <v>141</v>
      </c>
      <c r="L112" s="120" t="s">
        <v>304</v>
      </c>
      <c r="M112" s="120" t="s">
        <v>143</v>
      </c>
      <c r="N112" s="120"/>
      <c r="O112" s="120" t="s">
        <v>138</v>
      </c>
      <c r="P112" s="120" t="s">
        <v>144</v>
      </c>
      <c r="Q112" s="120"/>
      <c r="R112" s="120" t="s">
        <v>165</v>
      </c>
      <c r="S112" s="122"/>
    </row>
    <row r="113" spans="2:19" s="125" customFormat="1" ht="51" customHeight="1" x14ac:dyDescent="0.25">
      <c r="B113" s="118">
        <v>101</v>
      </c>
      <c r="C113" s="119" t="s">
        <v>302</v>
      </c>
      <c r="D113" s="120" t="s">
        <v>300</v>
      </c>
      <c r="E113" s="121" t="s">
        <v>550</v>
      </c>
      <c r="F113" s="221">
        <v>43506</v>
      </c>
      <c r="G113" s="222" t="s">
        <v>140</v>
      </c>
      <c r="H113" s="124">
        <v>1975</v>
      </c>
      <c r="I113" s="120">
        <v>44.2</v>
      </c>
      <c r="J113" s="120"/>
      <c r="K113" s="120" t="s">
        <v>141</v>
      </c>
      <c r="L113" s="120" t="s">
        <v>305</v>
      </c>
      <c r="M113" s="120" t="s">
        <v>143</v>
      </c>
      <c r="N113" s="120"/>
      <c r="O113" s="120" t="s">
        <v>138</v>
      </c>
      <c r="P113" s="120" t="s">
        <v>144</v>
      </c>
      <c r="Q113" s="120"/>
      <c r="R113" s="120" t="s">
        <v>165</v>
      </c>
      <c r="S113" s="122"/>
    </row>
    <row r="114" spans="2:19" s="125" customFormat="1" ht="51" customHeight="1" x14ac:dyDescent="0.25">
      <c r="B114" s="118">
        <v>102</v>
      </c>
      <c r="C114" s="119" t="s">
        <v>302</v>
      </c>
      <c r="D114" s="120" t="s">
        <v>300</v>
      </c>
      <c r="E114" s="121" t="s">
        <v>550</v>
      </c>
      <c r="F114" s="221">
        <v>43506</v>
      </c>
      <c r="G114" s="222" t="s">
        <v>140</v>
      </c>
      <c r="H114" s="124">
        <v>1975</v>
      </c>
      <c r="I114" s="120">
        <v>44.2</v>
      </c>
      <c r="J114" s="120"/>
      <c r="K114" s="120" t="s">
        <v>141</v>
      </c>
      <c r="L114" s="120" t="s">
        <v>305</v>
      </c>
      <c r="M114" s="120" t="s">
        <v>143</v>
      </c>
      <c r="N114" s="120"/>
      <c r="O114" s="120" t="s">
        <v>138</v>
      </c>
      <c r="P114" s="120" t="s">
        <v>144</v>
      </c>
      <c r="Q114" s="120"/>
      <c r="R114" s="120" t="s">
        <v>165</v>
      </c>
      <c r="S114" s="122"/>
    </row>
    <row r="115" spans="2:19" s="125" customFormat="1" ht="51" customHeight="1" x14ac:dyDescent="0.25">
      <c r="B115" s="118">
        <v>103</v>
      </c>
      <c r="C115" s="119" t="s">
        <v>306</v>
      </c>
      <c r="D115" s="120" t="s">
        <v>300</v>
      </c>
      <c r="E115" s="121" t="s">
        <v>550</v>
      </c>
      <c r="F115" s="221">
        <v>171479</v>
      </c>
      <c r="G115" s="222" t="s">
        <v>140</v>
      </c>
      <c r="H115" s="124">
        <v>1975</v>
      </c>
      <c r="I115" s="126" t="s">
        <v>1196</v>
      </c>
      <c r="J115" s="120"/>
      <c r="K115" s="120" t="s">
        <v>141</v>
      </c>
      <c r="L115" s="120" t="s">
        <v>307</v>
      </c>
      <c r="M115" s="120" t="s">
        <v>143</v>
      </c>
      <c r="N115" s="120"/>
      <c r="O115" s="120" t="s">
        <v>138</v>
      </c>
      <c r="P115" s="120" t="s">
        <v>144</v>
      </c>
      <c r="Q115" s="120"/>
      <c r="R115" s="120" t="s">
        <v>165</v>
      </c>
      <c r="S115" s="122"/>
    </row>
    <row r="116" spans="2:19" s="125" customFormat="1" ht="51" customHeight="1" x14ac:dyDescent="0.25">
      <c r="B116" s="118">
        <v>104</v>
      </c>
      <c r="C116" s="119" t="s">
        <v>306</v>
      </c>
      <c r="D116" s="120" t="s">
        <v>300</v>
      </c>
      <c r="E116" s="121" t="s">
        <v>550</v>
      </c>
      <c r="F116" s="221">
        <v>171479</v>
      </c>
      <c r="G116" s="222" t="s">
        <v>140</v>
      </c>
      <c r="H116" s="124">
        <v>1975</v>
      </c>
      <c r="I116" s="126" t="s">
        <v>1197</v>
      </c>
      <c r="J116" s="120"/>
      <c r="K116" s="120" t="s">
        <v>141</v>
      </c>
      <c r="L116" s="120" t="s">
        <v>307</v>
      </c>
      <c r="M116" s="120" t="s">
        <v>143</v>
      </c>
      <c r="N116" s="120"/>
      <c r="O116" s="120" t="s">
        <v>138</v>
      </c>
      <c r="P116" s="120" t="s">
        <v>144</v>
      </c>
      <c r="Q116" s="120"/>
      <c r="R116" s="120" t="s">
        <v>165</v>
      </c>
      <c r="S116" s="122"/>
    </row>
    <row r="117" spans="2:19" s="125" customFormat="1" ht="51" customHeight="1" x14ac:dyDescent="0.25">
      <c r="B117" s="118">
        <v>105</v>
      </c>
      <c r="C117" s="119" t="s">
        <v>306</v>
      </c>
      <c r="D117" s="120" t="s">
        <v>300</v>
      </c>
      <c r="E117" s="121" t="s">
        <v>550</v>
      </c>
      <c r="F117" s="221">
        <v>171479</v>
      </c>
      <c r="G117" s="222" t="s">
        <v>140</v>
      </c>
      <c r="H117" s="124">
        <v>1975</v>
      </c>
      <c r="I117" s="126" t="s">
        <v>1198</v>
      </c>
      <c r="J117" s="120"/>
      <c r="K117" s="120" t="s">
        <v>141</v>
      </c>
      <c r="L117" s="120" t="s">
        <v>307</v>
      </c>
      <c r="M117" s="120" t="s">
        <v>143</v>
      </c>
      <c r="N117" s="120"/>
      <c r="O117" s="120" t="s">
        <v>138</v>
      </c>
      <c r="P117" s="120" t="s">
        <v>144</v>
      </c>
      <c r="Q117" s="120"/>
      <c r="R117" s="120" t="s">
        <v>165</v>
      </c>
      <c r="S117" s="122"/>
    </row>
    <row r="118" spans="2:19" s="125" customFormat="1" ht="51" customHeight="1" x14ac:dyDescent="0.25">
      <c r="B118" s="118">
        <v>106</v>
      </c>
      <c r="C118" s="119" t="s">
        <v>309</v>
      </c>
      <c r="D118" s="120" t="s">
        <v>300</v>
      </c>
      <c r="E118" s="121" t="s">
        <v>550</v>
      </c>
      <c r="F118" s="221">
        <v>348436.17</v>
      </c>
      <c r="G118" s="222" t="s">
        <v>140</v>
      </c>
      <c r="H118" s="124">
        <v>1973</v>
      </c>
      <c r="I118" s="120">
        <v>996.4</v>
      </c>
      <c r="J118" s="120">
        <v>2</v>
      </c>
      <c r="K118" s="120" t="s">
        <v>141</v>
      </c>
      <c r="L118" s="120" t="s">
        <v>310</v>
      </c>
      <c r="M118" s="120" t="s">
        <v>143</v>
      </c>
      <c r="N118" s="120"/>
      <c r="O118" s="120" t="s">
        <v>138</v>
      </c>
      <c r="P118" s="120" t="s">
        <v>144</v>
      </c>
      <c r="Q118" s="120"/>
      <c r="R118" s="120" t="s">
        <v>165</v>
      </c>
      <c r="S118" s="122"/>
    </row>
    <row r="119" spans="2:19" s="125" customFormat="1" ht="51" customHeight="1" x14ac:dyDescent="0.25">
      <c r="B119" s="118">
        <v>107</v>
      </c>
      <c r="C119" s="119" t="s">
        <v>539</v>
      </c>
      <c r="D119" s="120" t="s">
        <v>300</v>
      </c>
      <c r="E119" s="121" t="s">
        <v>550</v>
      </c>
      <c r="F119" s="221">
        <v>190708</v>
      </c>
      <c r="G119" s="222" t="s">
        <v>140</v>
      </c>
      <c r="H119" s="124">
        <v>1896</v>
      </c>
      <c r="I119" s="120">
        <v>355.5</v>
      </c>
      <c r="J119" s="120">
        <v>3</v>
      </c>
      <c r="K119" s="120" t="s">
        <v>141</v>
      </c>
      <c r="L119" s="120" t="s">
        <v>311</v>
      </c>
      <c r="M119" s="120" t="s">
        <v>143</v>
      </c>
      <c r="N119" s="120"/>
      <c r="O119" s="120" t="s">
        <v>138</v>
      </c>
      <c r="P119" s="120" t="s">
        <v>138</v>
      </c>
      <c r="Q119" s="120"/>
      <c r="R119" s="120" t="s">
        <v>165</v>
      </c>
      <c r="S119" s="122"/>
    </row>
    <row r="120" spans="2:19" s="125" customFormat="1" ht="51" customHeight="1" x14ac:dyDescent="0.25">
      <c r="B120" s="118">
        <v>108</v>
      </c>
      <c r="C120" s="119" t="s">
        <v>312</v>
      </c>
      <c r="D120" s="120" t="s">
        <v>300</v>
      </c>
      <c r="E120" s="121" t="s">
        <v>550</v>
      </c>
      <c r="F120" s="221">
        <v>90682</v>
      </c>
      <c r="G120" s="222" t="s">
        <v>140</v>
      </c>
      <c r="H120" s="124">
        <v>1975</v>
      </c>
      <c r="I120" s="120">
        <v>292.89999999999998</v>
      </c>
      <c r="J120" s="120">
        <v>1</v>
      </c>
      <c r="K120" s="120" t="s">
        <v>141</v>
      </c>
      <c r="L120" s="120" t="s">
        <v>303</v>
      </c>
      <c r="M120" s="120" t="s">
        <v>143</v>
      </c>
      <c r="N120" s="120"/>
      <c r="O120" s="120" t="s">
        <v>138</v>
      </c>
      <c r="P120" s="120" t="s">
        <v>144</v>
      </c>
      <c r="Q120" s="120"/>
      <c r="R120" s="120" t="s">
        <v>165</v>
      </c>
      <c r="S120" s="122"/>
    </row>
    <row r="121" spans="2:19" s="125" customFormat="1" ht="51" customHeight="1" x14ac:dyDescent="0.25">
      <c r="B121" s="118">
        <v>109</v>
      </c>
      <c r="C121" s="119" t="s">
        <v>181</v>
      </c>
      <c r="D121" s="120" t="s">
        <v>177</v>
      </c>
      <c r="E121" s="121" t="s">
        <v>223</v>
      </c>
      <c r="F121" s="221">
        <v>3616.64</v>
      </c>
      <c r="G121" s="222" t="s">
        <v>140</v>
      </c>
      <c r="H121" s="124">
        <v>2013</v>
      </c>
      <c r="I121" s="120"/>
      <c r="J121" s="120"/>
      <c r="K121" s="120"/>
      <c r="L121" s="120"/>
      <c r="M121" s="120"/>
      <c r="N121" s="120"/>
      <c r="O121" s="120" t="s">
        <v>138</v>
      </c>
      <c r="P121" s="120" t="s">
        <v>144</v>
      </c>
      <c r="Q121" s="120"/>
      <c r="R121" s="120"/>
      <c r="S121" s="122"/>
    </row>
    <row r="122" spans="2:19" s="125" customFormat="1" ht="51" customHeight="1" x14ac:dyDescent="0.25">
      <c r="B122" s="118">
        <v>110</v>
      </c>
      <c r="C122" s="119" t="s">
        <v>181</v>
      </c>
      <c r="D122" s="120" t="s">
        <v>177</v>
      </c>
      <c r="E122" s="121" t="s">
        <v>223</v>
      </c>
      <c r="F122" s="221">
        <v>3616.64</v>
      </c>
      <c r="G122" s="222" t="s">
        <v>140</v>
      </c>
      <c r="H122" s="124">
        <v>2013</v>
      </c>
      <c r="I122" s="120"/>
      <c r="J122" s="120"/>
      <c r="K122" s="120"/>
      <c r="L122" s="120"/>
      <c r="M122" s="120"/>
      <c r="N122" s="120"/>
      <c r="O122" s="120" t="s">
        <v>138</v>
      </c>
      <c r="P122" s="120" t="s">
        <v>144</v>
      </c>
      <c r="Q122" s="120"/>
      <c r="R122" s="120"/>
      <c r="S122" s="122"/>
    </row>
    <row r="123" spans="2:19" s="125" customFormat="1" ht="51" customHeight="1" x14ac:dyDescent="0.25">
      <c r="B123" s="118">
        <v>111</v>
      </c>
      <c r="C123" s="119" t="s">
        <v>232</v>
      </c>
      <c r="D123" s="120" t="s">
        <v>313</v>
      </c>
      <c r="E123" s="207" t="s">
        <v>594</v>
      </c>
      <c r="F123" s="221">
        <v>213900</v>
      </c>
      <c r="G123" s="222" t="s">
        <v>140</v>
      </c>
      <c r="H123" s="124">
        <v>1973</v>
      </c>
      <c r="I123" s="120">
        <v>51</v>
      </c>
      <c r="J123" s="120">
        <v>2</v>
      </c>
      <c r="K123" s="120" t="s">
        <v>141</v>
      </c>
      <c r="L123" s="120" t="s">
        <v>270</v>
      </c>
      <c r="M123" s="120" t="s">
        <v>143</v>
      </c>
      <c r="N123" s="120"/>
      <c r="O123" s="120" t="s">
        <v>144</v>
      </c>
      <c r="P123" s="120" t="s">
        <v>144</v>
      </c>
      <c r="Q123" s="120"/>
      <c r="R123" s="120" t="s">
        <v>165</v>
      </c>
      <c r="S123" s="122"/>
    </row>
    <row r="124" spans="2:19" s="125" customFormat="1" ht="51" customHeight="1" x14ac:dyDescent="0.25">
      <c r="B124" s="118">
        <v>112</v>
      </c>
      <c r="C124" s="119" t="s">
        <v>718</v>
      </c>
      <c r="D124" s="120" t="s">
        <v>263</v>
      </c>
      <c r="E124" s="121" t="s">
        <v>550</v>
      </c>
      <c r="F124" s="221">
        <v>1359557.16</v>
      </c>
      <c r="G124" s="222" t="s">
        <v>140</v>
      </c>
      <c r="H124" s="124" t="s">
        <v>719</v>
      </c>
      <c r="I124" s="120">
        <v>210.1</v>
      </c>
      <c r="J124" s="120">
        <v>1</v>
      </c>
      <c r="K124" s="120" t="s">
        <v>720</v>
      </c>
      <c r="L124" s="120" t="s">
        <v>724</v>
      </c>
      <c r="M124" s="120" t="s">
        <v>722</v>
      </c>
      <c r="N124" s="120" t="s">
        <v>721</v>
      </c>
      <c r="O124" s="120" t="s">
        <v>138</v>
      </c>
      <c r="P124" s="120" t="s">
        <v>144</v>
      </c>
      <c r="Q124" s="120" t="s">
        <v>723</v>
      </c>
      <c r="R124" s="120" t="s">
        <v>559</v>
      </c>
      <c r="S124" s="122"/>
    </row>
    <row r="125" spans="2:19" s="125" customFormat="1" ht="51" customHeight="1" x14ac:dyDescent="0.25">
      <c r="B125" s="118">
        <v>113</v>
      </c>
      <c r="C125" s="119" t="s">
        <v>725</v>
      </c>
      <c r="D125" s="120" t="s">
        <v>177</v>
      </c>
      <c r="E125" s="121" t="s">
        <v>223</v>
      </c>
      <c r="F125" s="221">
        <v>3210270.23</v>
      </c>
      <c r="G125" s="222" t="s">
        <v>140</v>
      </c>
      <c r="H125" s="124">
        <v>2024</v>
      </c>
      <c r="I125" s="120">
        <v>350.48</v>
      </c>
      <c r="J125" s="120">
        <v>2</v>
      </c>
      <c r="K125" s="120" t="s">
        <v>141</v>
      </c>
      <c r="L125" s="120" t="s">
        <v>727</v>
      </c>
      <c r="M125" s="120" t="s">
        <v>729</v>
      </c>
      <c r="N125" s="120" t="s">
        <v>730</v>
      </c>
      <c r="O125" s="120" t="s">
        <v>138</v>
      </c>
      <c r="P125" s="120" t="s">
        <v>144</v>
      </c>
      <c r="Q125" s="120"/>
      <c r="R125" s="120" t="s">
        <v>559</v>
      </c>
      <c r="S125" s="122"/>
    </row>
    <row r="126" spans="2:19" s="125" customFormat="1" ht="51" customHeight="1" x14ac:dyDescent="0.25">
      <c r="B126" s="118">
        <v>114</v>
      </c>
      <c r="C126" s="119" t="s">
        <v>726</v>
      </c>
      <c r="D126" s="120" t="s">
        <v>177</v>
      </c>
      <c r="E126" s="121" t="s">
        <v>223</v>
      </c>
      <c r="F126" s="221">
        <v>166132.67000000001</v>
      </c>
      <c r="G126" s="222" t="s">
        <v>140</v>
      </c>
      <c r="H126" s="124">
        <v>2024</v>
      </c>
      <c r="I126" s="120"/>
      <c r="J126" s="120"/>
      <c r="K126" s="120" t="s">
        <v>728</v>
      </c>
      <c r="L126" s="120"/>
      <c r="M126" s="120"/>
      <c r="N126" s="120"/>
      <c r="O126" s="120" t="s">
        <v>138</v>
      </c>
      <c r="P126" s="120" t="s">
        <v>144</v>
      </c>
      <c r="Q126" s="120"/>
      <c r="R126" s="120" t="s">
        <v>559</v>
      </c>
      <c r="S126" s="122"/>
    </row>
    <row r="127" spans="2:19" s="125" customFormat="1" ht="51" customHeight="1" x14ac:dyDescent="0.25">
      <c r="B127" s="118">
        <v>115</v>
      </c>
      <c r="C127" s="119" t="s">
        <v>726</v>
      </c>
      <c r="D127" s="120" t="s">
        <v>177</v>
      </c>
      <c r="E127" s="121" t="s">
        <v>223</v>
      </c>
      <c r="F127" s="221">
        <v>166132.68</v>
      </c>
      <c r="G127" s="222" t="s">
        <v>140</v>
      </c>
      <c r="H127" s="124">
        <v>2024</v>
      </c>
      <c r="I127" s="120"/>
      <c r="J127" s="120"/>
      <c r="K127" s="120" t="s">
        <v>728</v>
      </c>
      <c r="L127" s="120"/>
      <c r="M127" s="120"/>
      <c r="N127" s="120"/>
      <c r="O127" s="120" t="s">
        <v>138</v>
      </c>
      <c r="P127" s="120" t="s">
        <v>144</v>
      </c>
      <c r="Q127" s="120"/>
      <c r="R127" s="120" t="s">
        <v>559</v>
      </c>
      <c r="S127" s="122"/>
    </row>
    <row r="128" spans="2:19" s="125" customFormat="1" ht="51" customHeight="1" x14ac:dyDescent="0.25">
      <c r="B128" s="118">
        <v>116</v>
      </c>
      <c r="C128" s="119" t="s">
        <v>170</v>
      </c>
      <c r="D128" s="120" t="s">
        <v>186</v>
      </c>
      <c r="E128" s="121" t="s">
        <v>547</v>
      </c>
      <c r="F128" s="221">
        <v>47900.3</v>
      </c>
      <c r="G128" s="222" t="s">
        <v>140</v>
      </c>
      <c r="H128" s="124">
        <v>2023</v>
      </c>
      <c r="I128" s="120"/>
      <c r="J128" s="120"/>
      <c r="K128" s="120" t="s">
        <v>151</v>
      </c>
      <c r="L128" s="120"/>
      <c r="M128" s="120"/>
      <c r="N128" s="120"/>
      <c r="O128" s="120" t="s">
        <v>138</v>
      </c>
      <c r="P128" s="120" t="s">
        <v>144</v>
      </c>
      <c r="Q128" s="120"/>
      <c r="R128" s="120" t="s">
        <v>559</v>
      </c>
      <c r="S128" s="122"/>
    </row>
    <row r="129" spans="2:20" s="125" customFormat="1" ht="51" customHeight="1" x14ac:dyDescent="0.25">
      <c r="B129" s="118">
        <v>117</v>
      </c>
      <c r="C129" s="119" t="s">
        <v>827</v>
      </c>
      <c r="D129" s="120" t="s">
        <v>828</v>
      </c>
      <c r="E129" s="121"/>
      <c r="F129" s="221">
        <v>10000</v>
      </c>
      <c r="G129" s="222" t="s">
        <v>140</v>
      </c>
      <c r="H129" s="124">
        <v>1995</v>
      </c>
      <c r="I129" s="120"/>
      <c r="J129" s="120"/>
      <c r="K129" s="120" t="s">
        <v>151</v>
      </c>
      <c r="L129" s="120"/>
      <c r="M129" s="120"/>
      <c r="N129" s="120"/>
      <c r="O129" s="120" t="s">
        <v>138</v>
      </c>
      <c r="P129" s="120" t="s">
        <v>144</v>
      </c>
      <c r="Q129" s="120"/>
      <c r="R129" s="120" t="s">
        <v>165</v>
      </c>
      <c r="S129" s="122"/>
    </row>
    <row r="130" spans="2:20" s="125" customFormat="1" ht="51" customHeight="1" x14ac:dyDescent="0.25">
      <c r="B130" s="118">
        <v>118</v>
      </c>
      <c r="C130" s="181" t="s">
        <v>1137</v>
      </c>
      <c r="D130" s="120" t="s">
        <v>829</v>
      </c>
      <c r="E130" s="121"/>
      <c r="F130" s="221">
        <v>50000</v>
      </c>
      <c r="G130" s="222" t="s">
        <v>140</v>
      </c>
      <c r="H130" s="124">
        <v>1975</v>
      </c>
      <c r="I130" s="120">
        <v>35.54</v>
      </c>
      <c r="J130" s="120">
        <v>1</v>
      </c>
      <c r="K130" s="120" t="s">
        <v>141</v>
      </c>
      <c r="L130" s="120" t="s">
        <v>830</v>
      </c>
      <c r="M130" s="120" t="s">
        <v>143</v>
      </c>
      <c r="N130" s="120"/>
      <c r="O130" s="120" t="s">
        <v>138</v>
      </c>
      <c r="P130" s="120" t="s">
        <v>144</v>
      </c>
      <c r="Q130" s="120"/>
      <c r="R130" s="120" t="s">
        <v>165</v>
      </c>
      <c r="S130" s="122"/>
    </row>
    <row r="131" spans="2:20" s="125" customFormat="1" ht="51" customHeight="1" x14ac:dyDescent="0.25">
      <c r="B131" s="118">
        <v>119</v>
      </c>
      <c r="C131" s="119" t="s">
        <v>232</v>
      </c>
      <c r="D131" s="120" t="s">
        <v>854</v>
      </c>
      <c r="E131" s="121" t="s">
        <v>855</v>
      </c>
      <c r="F131" s="221">
        <v>64229</v>
      </c>
      <c r="G131" s="222" t="s">
        <v>140</v>
      </c>
      <c r="H131" s="124">
        <v>1966</v>
      </c>
      <c r="I131" s="120">
        <v>94</v>
      </c>
      <c r="J131" s="120">
        <v>1</v>
      </c>
      <c r="K131" s="120" t="s">
        <v>141</v>
      </c>
      <c r="L131" s="120" t="s">
        <v>856</v>
      </c>
      <c r="M131" s="120"/>
      <c r="N131" s="120"/>
      <c r="O131" s="120" t="s">
        <v>138</v>
      </c>
      <c r="P131" s="120" t="s">
        <v>144</v>
      </c>
      <c r="Q131" s="120"/>
      <c r="R131" s="120" t="s">
        <v>165</v>
      </c>
      <c r="S131" s="122" t="s">
        <v>857</v>
      </c>
    </row>
    <row r="132" spans="2:20" s="125" customFormat="1" ht="51" customHeight="1" x14ac:dyDescent="0.25">
      <c r="B132" s="118">
        <v>120</v>
      </c>
      <c r="C132" s="119" t="s">
        <v>859</v>
      </c>
      <c r="D132" s="120" t="s">
        <v>858</v>
      </c>
      <c r="E132" s="121" t="s">
        <v>855</v>
      </c>
      <c r="F132" s="221">
        <v>308929</v>
      </c>
      <c r="G132" s="222" t="s">
        <v>140</v>
      </c>
      <c r="H132" s="124">
        <v>1910</v>
      </c>
      <c r="I132" s="120">
        <v>210</v>
      </c>
      <c r="J132" s="120">
        <v>4</v>
      </c>
      <c r="K132" s="120" t="s">
        <v>141</v>
      </c>
      <c r="L132" s="120" t="s">
        <v>211</v>
      </c>
      <c r="M132" s="120" t="s">
        <v>860</v>
      </c>
      <c r="N132" s="120"/>
      <c r="O132" s="120" t="s">
        <v>138</v>
      </c>
      <c r="P132" s="120" t="s">
        <v>144</v>
      </c>
      <c r="Q132" s="120"/>
      <c r="R132" s="120" t="s">
        <v>165</v>
      </c>
      <c r="S132" s="122" t="s">
        <v>857</v>
      </c>
    </row>
    <row r="133" spans="2:20" s="186" customFormat="1" ht="51" customHeight="1" x14ac:dyDescent="0.25">
      <c r="B133" s="118">
        <v>121</v>
      </c>
      <c r="C133" s="181" t="s">
        <v>232</v>
      </c>
      <c r="D133" s="182" t="s">
        <v>906</v>
      </c>
      <c r="E133" s="183" t="s">
        <v>907</v>
      </c>
      <c r="F133" s="223">
        <v>103297</v>
      </c>
      <c r="G133" s="224" t="s">
        <v>140</v>
      </c>
      <c r="H133" s="194" t="s">
        <v>908</v>
      </c>
      <c r="I133" s="182">
        <v>123</v>
      </c>
      <c r="J133" s="182">
        <v>1</v>
      </c>
      <c r="K133" s="182" t="s">
        <v>141</v>
      </c>
      <c r="L133" s="182" t="s">
        <v>909</v>
      </c>
      <c r="M133" s="182" t="s">
        <v>910</v>
      </c>
      <c r="N133" s="182" t="s">
        <v>911</v>
      </c>
      <c r="O133" s="182" t="s">
        <v>138</v>
      </c>
      <c r="P133" s="182" t="s">
        <v>144</v>
      </c>
      <c r="Q133" s="182" t="s">
        <v>912</v>
      </c>
      <c r="R133" s="182" t="s">
        <v>165</v>
      </c>
      <c r="S133" s="193" t="s">
        <v>251</v>
      </c>
      <c r="T133" s="195"/>
    </row>
    <row r="134" spans="2:20" s="125" customFormat="1" ht="51" customHeight="1" x14ac:dyDescent="0.25">
      <c r="B134" s="118">
        <v>122</v>
      </c>
      <c r="C134" s="119" t="s">
        <v>921</v>
      </c>
      <c r="D134" s="120" t="s">
        <v>263</v>
      </c>
      <c r="E134" s="121" t="s">
        <v>922</v>
      </c>
      <c r="F134" s="221">
        <v>48462</v>
      </c>
      <c r="G134" s="222" t="s">
        <v>140</v>
      </c>
      <c r="H134" s="124">
        <v>2025</v>
      </c>
      <c r="I134" s="120" t="s">
        <v>923</v>
      </c>
      <c r="J134" s="120"/>
      <c r="K134" s="120" t="s">
        <v>924</v>
      </c>
      <c r="L134" s="120" t="s">
        <v>925</v>
      </c>
      <c r="M134" s="120"/>
      <c r="N134" s="120"/>
      <c r="O134" s="120"/>
      <c r="P134" s="120"/>
      <c r="Q134" s="120"/>
      <c r="R134" s="120"/>
      <c r="S134" s="122"/>
    </row>
    <row r="135" spans="2:20" s="125" customFormat="1" ht="51" customHeight="1" x14ac:dyDescent="0.25">
      <c r="B135" s="118">
        <v>123</v>
      </c>
      <c r="C135" s="209" t="s">
        <v>1136</v>
      </c>
      <c r="D135" s="187" t="s">
        <v>300</v>
      </c>
      <c r="E135" s="121" t="s">
        <v>550</v>
      </c>
      <c r="F135" s="221">
        <v>13607.2</v>
      </c>
      <c r="G135" s="222" t="s">
        <v>140</v>
      </c>
      <c r="H135" s="124">
        <v>1973</v>
      </c>
      <c r="I135" s="120">
        <v>27.8</v>
      </c>
      <c r="J135" s="120"/>
      <c r="K135" s="120" t="s">
        <v>141</v>
      </c>
      <c r="L135" s="120" t="s">
        <v>308</v>
      </c>
      <c r="M135" s="120" t="s">
        <v>143</v>
      </c>
      <c r="N135" s="120"/>
      <c r="O135" s="120" t="s">
        <v>138</v>
      </c>
      <c r="P135" s="120" t="s">
        <v>144</v>
      </c>
      <c r="Q135" s="120"/>
      <c r="R135" s="120" t="s">
        <v>165</v>
      </c>
      <c r="S135" s="122"/>
    </row>
    <row r="136" spans="2:20" s="125" customFormat="1" ht="51" customHeight="1" x14ac:dyDescent="0.25">
      <c r="B136" s="118">
        <v>124</v>
      </c>
      <c r="C136" s="209" t="s">
        <v>1136</v>
      </c>
      <c r="D136" s="187" t="s">
        <v>300</v>
      </c>
      <c r="E136" s="121" t="s">
        <v>550</v>
      </c>
      <c r="F136" s="221">
        <v>13607.2</v>
      </c>
      <c r="G136" s="222" t="s">
        <v>140</v>
      </c>
      <c r="H136" s="124">
        <v>1973</v>
      </c>
      <c r="I136" s="120">
        <v>27.8</v>
      </c>
      <c r="J136" s="120"/>
      <c r="K136" s="120" t="s">
        <v>141</v>
      </c>
      <c r="L136" s="120" t="s">
        <v>308</v>
      </c>
      <c r="M136" s="120" t="s">
        <v>143</v>
      </c>
      <c r="N136" s="120"/>
      <c r="O136" s="120" t="s">
        <v>138</v>
      </c>
      <c r="P136" s="120" t="s">
        <v>144</v>
      </c>
      <c r="Q136" s="120"/>
      <c r="R136" s="120" t="s">
        <v>165</v>
      </c>
      <c r="S136" s="122"/>
    </row>
    <row r="137" spans="2:20" s="125" customFormat="1" ht="51" customHeight="1" x14ac:dyDescent="0.25">
      <c r="B137" s="118">
        <v>125</v>
      </c>
      <c r="C137" s="209" t="s">
        <v>1136</v>
      </c>
      <c r="D137" s="187" t="s">
        <v>300</v>
      </c>
      <c r="E137" s="121" t="s">
        <v>550</v>
      </c>
      <c r="F137" s="221">
        <v>13607.2</v>
      </c>
      <c r="G137" s="222" t="s">
        <v>140</v>
      </c>
      <c r="H137" s="124">
        <v>1973</v>
      </c>
      <c r="I137" s="120">
        <v>27.8</v>
      </c>
      <c r="J137" s="120"/>
      <c r="K137" s="120" t="s">
        <v>141</v>
      </c>
      <c r="L137" s="120" t="s">
        <v>308</v>
      </c>
      <c r="M137" s="120" t="s">
        <v>143</v>
      </c>
      <c r="N137" s="120"/>
      <c r="O137" s="120" t="s">
        <v>138</v>
      </c>
      <c r="P137" s="120" t="s">
        <v>144</v>
      </c>
      <c r="Q137" s="120"/>
      <c r="R137" s="120" t="s">
        <v>165</v>
      </c>
      <c r="S137" s="122"/>
    </row>
    <row r="138" spans="2:20" s="125" customFormat="1" ht="51" customHeight="1" x14ac:dyDescent="0.25">
      <c r="B138" s="118">
        <v>126</v>
      </c>
      <c r="C138" s="209" t="s">
        <v>1136</v>
      </c>
      <c r="D138" s="187" t="s">
        <v>300</v>
      </c>
      <c r="E138" s="121" t="s">
        <v>550</v>
      </c>
      <c r="F138" s="221">
        <v>13607.2</v>
      </c>
      <c r="G138" s="222" t="s">
        <v>140</v>
      </c>
      <c r="H138" s="124">
        <v>1973</v>
      </c>
      <c r="I138" s="120">
        <v>27.8</v>
      </c>
      <c r="J138" s="120"/>
      <c r="K138" s="120" t="s">
        <v>141</v>
      </c>
      <c r="L138" s="120" t="s">
        <v>308</v>
      </c>
      <c r="M138" s="120" t="s">
        <v>143</v>
      </c>
      <c r="N138" s="120"/>
      <c r="O138" s="120" t="s">
        <v>138</v>
      </c>
      <c r="P138" s="120" t="s">
        <v>144</v>
      </c>
      <c r="Q138" s="120"/>
      <c r="R138" s="120" t="s">
        <v>165</v>
      </c>
      <c r="S138" s="122"/>
    </row>
    <row r="139" spans="2:20" s="125" customFormat="1" ht="51" customHeight="1" x14ac:dyDescent="0.25">
      <c r="B139" s="118">
        <v>127</v>
      </c>
      <c r="C139" s="209" t="s">
        <v>1136</v>
      </c>
      <c r="D139" s="187" t="s">
        <v>300</v>
      </c>
      <c r="E139" s="121" t="s">
        <v>550</v>
      </c>
      <c r="F139" s="221">
        <v>13607.2</v>
      </c>
      <c r="G139" s="222" t="s">
        <v>140</v>
      </c>
      <c r="H139" s="124">
        <v>1973</v>
      </c>
      <c r="I139" s="120">
        <v>27.8</v>
      </c>
      <c r="J139" s="120"/>
      <c r="K139" s="120" t="s">
        <v>141</v>
      </c>
      <c r="L139" s="120" t="s">
        <v>308</v>
      </c>
      <c r="M139" s="120" t="s">
        <v>143</v>
      </c>
      <c r="N139" s="120"/>
      <c r="O139" s="120" t="s">
        <v>138</v>
      </c>
      <c r="P139" s="120" t="s">
        <v>144</v>
      </c>
      <c r="Q139" s="120"/>
      <c r="R139" s="120" t="s">
        <v>165</v>
      </c>
      <c r="S139" s="122"/>
    </row>
    <row r="140" spans="2:20" s="125" customFormat="1" ht="51" hidden="1" customHeight="1" x14ac:dyDescent="0.25">
      <c r="B140" s="118">
        <v>129</v>
      </c>
      <c r="C140" s="4"/>
      <c r="D140" s="5"/>
      <c r="E140" s="6"/>
      <c r="F140" s="225"/>
      <c r="G140" s="226"/>
      <c r="H140" s="129"/>
      <c r="I140" s="128"/>
      <c r="J140" s="128"/>
      <c r="K140" s="128"/>
      <c r="L140" s="128"/>
      <c r="M140" s="128"/>
      <c r="N140" s="128"/>
      <c r="O140" s="128"/>
      <c r="P140" s="128"/>
      <c r="Q140" s="128"/>
      <c r="R140" s="188"/>
      <c r="S140" s="123"/>
    </row>
    <row r="141" spans="2:20" s="125" customFormat="1" ht="51" hidden="1" customHeight="1" x14ac:dyDescent="0.25">
      <c r="B141" s="118">
        <v>130</v>
      </c>
      <c r="C141" s="4"/>
      <c r="D141" s="5"/>
      <c r="E141" s="6"/>
      <c r="F141" s="225"/>
      <c r="G141" s="226"/>
      <c r="H141" s="129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3"/>
    </row>
    <row r="142" spans="2:20" s="125" customFormat="1" ht="51" hidden="1" customHeight="1" x14ac:dyDescent="0.25">
      <c r="B142" s="118">
        <v>131</v>
      </c>
      <c r="C142" s="4"/>
      <c r="D142" s="5"/>
      <c r="E142" s="6"/>
      <c r="F142" s="225"/>
      <c r="G142" s="226"/>
      <c r="H142" s="129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3"/>
    </row>
    <row r="143" spans="2:20" s="125" customFormat="1" ht="51" hidden="1" customHeight="1" x14ac:dyDescent="0.25">
      <c r="B143" s="118">
        <v>132</v>
      </c>
      <c r="C143" s="4"/>
      <c r="D143" s="5"/>
      <c r="E143" s="6"/>
      <c r="F143" s="225"/>
      <c r="G143" s="226"/>
      <c r="H143" s="129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3"/>
    </row>
    <row r="144" spans="2:20" s="125" customFormat="1" ht="51" hidden="1" customHeight="1" x14ac:dyDescent="0.25">
      <c r="B144" s="118">
        <v>133</v>
      </c>
      <c r="C144" s="4"/>
      <c r="D144" s="5"/>
      <c r="E144" s="6"/>
      <c r="F144" s="225"/>
      <c r="G144" s="226"/>
      <c r="H144" s="129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3"/>
    </row>
    <row r="145" spans="2:19" s="125" customFormat="1" ht="51" hidden="1" customHeight="1" x14ac:dyDescent="0.25">
      <c r="B145" s="118">
        <v>134</v>
      </c>
      <c r="C145" s="4"/>
      <c r="D145" s="5"/>
      <c r="E145" s="6"/>
      <c r="F145" s="225"/>
      <c r="G145" s="226"/>
      <c r="H145" s="129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3"/>
    </row>
    <row r="146" spans="2:19" s="125" customFormat="1" ht="51" hidden="1" customHeight="1" x14ac:dyDescent="0.25">
      <c r="B146" s="118">
        <v>135</v>
      </c>
      <c r="C146" s="4"/>
      <c r="D146" s="5"/>
      <c r="E146" s="6"/>
      <c r="F146" s="225"/>
      <c r="G146" s="226"/>
      <c r="H146" s="129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3"/>
    </row>
    <row r="147" spans="2:19" s="125" customFormat="1" ht="51" hidden="1" customHeight="1" x14ac:dyDescent="0.25">
      <c r="B147" s="118">
        <v>136</v>
      </c>
      <c r="C147" s="4"/>
      <c r="D147" s="5"/>
      <c r="E147" s="6"/>
      <c r="F147" s="225"/>
      <c r="G147" s="226"/>
      <c r="H147" s="129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3"/>
    </row>
    <row r="148" spans="2:19" s="134" customFormat="1" ht="68.400000000000006" customHeight="1" x14ac:dyDescent="0.25">
      <c r="B148" s="130" t="s">
        <v>84</v>
      </c>
      <c r="C148" s="366" t="s">
        <v>85</v>
      </c>
      <c r="D148" s="366"/>
      <c r="E148" s="367"/>
      <c r="F148" s="227">
        <f>SUM(F149:F371)</f>
        <v>13181411.650000002</v>
      </c>
      <c r="G148" s="228"/>
      <c r="H148" s="132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1"/>
    </row>
    <row r="149" spans="2:19" s="125" customFormat="1" ht="31.5" customHeight="1" x14ac:dyDescent="0.25">
      <c r="B149" s="118">
        <v>1</v>
      </c>
      <c r="C149" s="119" t="s">
        <v>154</v>
      </c>
      <c r="D149" s="120" t="s">
        <v>155</v>
      </c>
      <c r="E149" s="121"/>
      <c r="F149" s="221">
        <v>9340.9699999999993</v>
      </c>
      <c r="G149" s="229" t="s">
        <v>140</v>
      </c>
      <c r="H149" s="50">
        <v>2017</v>
      </c>
      <c r="I149" s="51"/>
      <c r="J149" s="51"/>
      <c r="K149" s="51" t="s">
        <v>372</v>
      </c>
      <c r="L149" s="51"/>
      <c r="M149" s="51"/>
      <c r="N149" s="51"/>
      <c r="O149" s="51" t="s">
        <v>138</v>
      </c>
      <c r="P149" s="51" t="s">
        <v>144</v>
      </c>
      <c r="Q149" s="51"/>
      <c r="R149" s="51"/>
      <c r="S149" s="52"/>
    </row>
    <row r="150" spans="2:19" s="125" customFormat="1" ht="31.5" customHeight="1" x14ac:dyDescent="0.25">
      <c r="B150" s="118">
        <v>2</v>
      </c>
      <c r="C150" s="119" t="s">
        <v>156</v>
      </c>
      <c r="D150" s="120" t="s">
        <v>155</v>
      </c>
      <c r="E150" s="121"/>
      <c r="F150" s="221">
        <v>2400</v>
      </c>
      <c r="G150" s="229" t="s">
        <v>140</v>
      </c>
      <c r="H150" s="50">
        <v>2013</v>
      </c>
      <c r="I150" s="51"/>
      <c r="J150" s="51"/>
      <c r="K150" s="51" t="s">
        <v>372</v>
      </c>
      <c r="L150" s="51"/>
      <c r="M150" s="51"/>
      <c r="N150" s="51"/>
      <c r="O150" s="51" t="s">
        <v>138</v>
      </c>
      <c r="P150" s="51" t="s">
        <v>144</v>
      </c>
      <c r="Q150" s="51"/>
      <c r="R150" s="51"/>
      <c r="S150" s="52"/>
    </row>
    <row r="151" spans="2:19" s="125" customFormat="1" ht="31.5" customHeight="1" x14ac:dyDescent="0.25">
      <c r="B151" s="118">
        <v>3</v>
      </c>
      <c r="C151" s="119" t="s">
        <v>157</v>
      </c>
      <c r="D151" s="120" t="s">
        <v>155</v>
      </c>
      <c r="E151" s="121"/>
      <c r="F151" s="221">
        <v>6600</v>
      </c>
      <c r="G151" s="229" t="s">
        <v>140</v>
      </c>
      <c r="H151" s="50">
        <v>2013</v>
      </c>
      <c r="I151" s="51"/>
      <c r="J151" s="51"/>
      <c r="K151" s="51" t="s">
        <v>372</v>
      </c>
      <c r="L151" s="51"/>
      <c r="M151" s="51"/>
      <c r="N151" s="51"/>
      <c r="O151" s="51" t="s">
        <v>138</v>
      </c>
      <c r="P151" s="51" t="s">
        <v>144</v>
      </c>
      <c r="Q151" s="51"/>
      <c r="R151" s="51"/>
      <c r="S151" s="52"/>
    </row>
    <row r="152" spans="2:19" s="125" customFormat="1" ht="31.5" customHeight="1" x14ac:dyDescent="0.25">
      <c r="B152" s="118">
        <v>4</v>
      </c>
      <c r="C152" s="119" t="s">
        <v>158</v>
      </c>
      <c r="D152" s="120" t="s">
        <v>155</v>
      </c>
      <c r="E152" s="121"/>
      <c r="F152" s="221">
        <v>7357.61</v>
      </c>
      <c r="G152" s="229" t="s">
        <v>140</v>
      </c>
      <c r="H152" s="50">
        <v>2012</v>
      </c>
      <c r="I152" s="51"/>
      <c r="J152" s="51"/>
      <c r="K152" s="51" t="s">
        <v>373</v>
      </c>
      <c r="L152" s="51"/>
      <c r="M152" s="51"/>
      <c r="N152" s="51"/>
      <c r="O152" s="51" t="s">
        <v>138</v>
      </c>
      <c r="P152" s="51" t="s">
        <v>144</v>
      </c>
      <c r="Q152" s="51"/>
      <c r="R152" s="51"/>
      <c r="S152" s="52"/>
    </row>
    <row r="153" spans="2:19" s="125" customFormat="1" ht="31.5" customHeight="1" x14ac:dyDescent="0.25">
      <c r="B153" s="118">
        <v>5</v>
      </c>
      <c r="C153" s="119" t="s">
        <v>159</v>
      </c>
      <c r="D153" s="120" t="s">
        <v>155</v>
      </c>
      <c r="E153" s="121"/>
      <c r="F153" s="221">
        <v>17619.75</v>
      </c>
      <c r="G153" s="229" t="s">
        <v>140</v>
      </c>
      <c r="H153" s="50">
        <v>2015</v>
      </c>
      <c r="I153" s="51"/>
      <c r="J153" s="51"/>
      <c r="K153" s="51" t="s">
        <v>374</v>
      </c>
      <c r="L153" s="51"/>
      <c r="M153" s="51"/>
      <c r="N153" s="51"/>
      <c r="O153" s="51" t="s">
        <v>138</v>
      </c>
      <c r="P153" s="51" t="s">
        <v>144</v>
      </c>
      <c r="Q153" s="51"/>
      <c r="R153" s="51"/>
      <c r="S153" s="52"/>
    </row>
    <row r="154" spans="2:19" s="125" customFormat="1" ht="31.5" customHeight="1" x14ac:dyDescent="0.25">
      <c r="B154" s="118">
        <v>6</v>
      </c>
      <c r="C154" s="119" t="s">
        <v>160</v>
      </c>
      <c r="D154" s="120" t="s">
        <v>155</v>
      </c>
      <c r="E154" s="121"/>
      <c r="F154" s="230">
        <v>26208.720000000001</v>
      </c>
      <c r="G154" s="229" t="s">
        <v>140</v>
      </c>
      <c r="H154" s="50">
        <v>2010</v>
      </c>
      <c r="I154" s="51"/>
      <c r="J154" s="51"/>
      <c r="K154" s="51" t="s">
        <v>375</v>
      </c>
      <c r="L154" s="51"/>
      <c r="M154" s="51"/>
      <c r="N154" s="51"/>
      <c r="O154" s="51" t="s">
        <v>138</v>
      </c>
      <c r="P154" s="51" t="s">
        <v>144</v>
      </c>
      <c r="Q154" s="51"/>
      <c r="R154" s="51"/>
      <c r="S154" s="52"/>
    </row>
    <row r="155" spans="2:19" s="125" customFormat="1" ht="31.5" customHeight="1" x14ac:dyDescent="0.25">
      <c r="B155" s="118">
        <v>7</v>
      </c>
      <c r="C155" s="119" t="s">
        <v>161</v>
      </c>
      <c r="D155" s="120" t="s">
        <v>155</v>
      </c>
      <c r="E155" s="121"/>
      <c r="F155" s="230">
        <v>4569</v>
      </c>
      <c r="G155" s="229" t="s">
        <v>140</v>
      </c>
      <c r="H155" s="50">
        <v>2013</v>
      </c>
      <c r="I155" s="51"/>
      <c r="J155" s="51"/>
      <c r="K155" s="51" t="s">
        <v>376</v>
      </c>
      <c r="L155" s="51"/>
      <c r="M155" s="51"/>
      <c r="N155" s="51"/>
      <c r="O155" s="51" t="s">
        <v>138</v>
      </c>
      <c r="P155" s="51" t="s">
        <v>144</v>
      </c>
      <c r="Q155" s="51"/>
      <c r="R155" s="51"/>
      <c r="S155" s="52"/>
    </row>
    <row r="156" spans="2:19" s="125" customFormat="1" ht="31.5" customHeight="1" x14ac:dyDescent="0.25">
      <c r="B156" s="118">
        <v>8</v>
      </c>
      <c r="C156" s="119" t="s">
        <v>166</v>
      </c>
      <c r="D156" s="120" t="s">
        <v>162</v>
      </c>
      <c r="E156" s="121"/>
      <c r="F156" s="230">
        <v>18932</v>
      </c>
      <c r="G156" s="229" t="s">
        <v>140</v>
      </c>
      <c r="H156" s="50">
        <v>2015</v>
      </c>
      <c r="I156" s="51"/>
      <c r="J156" s="51"/>
      <c r="K156" s="51" t="s">
        <v>372</v>
      </c>
      <c r="L156" s="51"/>
      <c r="M156" s="51"/>
      <c r="N156" s="51"/>
      <c r="O156" s="51" t="s">
        <v>138</v>
      </c>
      <c r="P156" s="51" t="s">
        <v>144</v>
      </c>
      <c r="Q156" s="51"/>
      <c r="R156" s="51"/>
      <c r="S156" s="52"/>
    </row>
    <row r="157" spans="2:19" s="125" customFormat="1" ht="31.5" customHeight="1" x14ac:dyDescent="0.25">
      <c r="B157" s="118">
        <v>9</v>
      </c>
      <c r="C157" s="119" t="s">
        <v>154</v>
      </c>
      <c r="D157" s="120" t="s">
        <v>162</v>
      </c>
      <c r="E157" s="121"/>
      <c r="F157" s="230">
        <v>11251.11</v>
      </c>
      <c r="G157" s="229" t="s">
        <v>140</v>
      </c>
      <c r="H157" s="50">
        <v>2017</v>
      </c>
      <c r="I157" s="51"/>
      <c r="J157" s="51"/>
      <c r="K157" s="51" t="s">
        <v>372</v>
      </c>
      <c r="L157" s="51"/>
      <c r="M157" s="51"/>
      <c r="N157" s="51"/>
      <c r="O157" s="51" t="s">
        <v>138</v>
      </c>
      <c r="P157" s="51" t="s">
        <v>144</v>
      </c>
      <c r="Q157" s="51"/>
      <c r="R157" s="51"/>
      <c r="S157" s="52"/>
    </row>
    <row r="158" spans="2:19" s="125" customFormat="1" ht="31.5" customHeight="1" x14ac:dyDescent="0.25">
      <c r="B158" s="118">
        <v>10</v>
      </c>
      <c r="C158" s="119" t="s">
        <v>160</v>
      </c>
      <c r="D158" s="120" t="s">
        <v>162</v>
      </c>
      <c r="E158" s="121"/>
      <c r="F158" s="230">
        <v>22759.919999999998</v>
      </c>
      <c r="G158" s="229" t="s">
        <v>140</v>
      </c>
      <c r="H158" s="50">
        <v>2015</v>
      </c>
      <c r="I158" s="51"/>
      <c r="J158" s="51"/>
      <c r="K158" s="51" t="s">
        <v>375</v>
      </c>
      <c r="L158" s="51"/>
      <c r="M158" s="51"/>
      <c r="N158" s="51"/>
      <c r="O158" s="51" t="s">
        <v>138</v>
      </c>
      <c r="P158" s="51" t="s">
        <v>144</v>
      </c>
      <c r="Q158" s="51"/>
      <c r="R158" s="51"/>
      <c r="S158" s="52"/>
    </row>
    <row r="159" spans="2:19" s="125" customFormat="1" ht="31.5" customHeight="1" x14ac:dyDescent="0.25">
      <c r="B159" s="118">
        <v>11</v>
      </c>
      <c r="C159" s="119" t="s">
        <v>167</v>
      </c>
      <c r="D159" s="120" t="s">
        <v>162</v>
      </c>
      <c r="E159" s="121"/>
      <c r="F159" s="230">
        <v>3545</v>
      </c>
      <c r="G159" s="229" t="s">
        <v>140</v>
      </c>
      <c r="H159" s="50">
        <v>2015</v>
      </c>
      <c r="I159" s="51"/>
      <c r="J159" s="51"/>
      <c r="K159" s="51" t="s">
        <v>377</v>
      </c>
      <c r="L159" s="51"/>
      <c r="M159" s="51"/>
      <c r="N159" s="51"/>
      <c r="O159" s="51" t="s">
        <v>138</v>
      </c>
      <c r="P159" s="51" t="s">
        <v>144</v>
      </c>
      <c r="Q159" s="51"/>
      <c r="R159" s="51"/>
      <c r="S159" s="52"/>
    </row>
    <row r="160" spans="2:19" s="125" customFormat="1" ht="31.5" customHeight="1" x14ac:dyDescent="0.25">
      <c r="B160" s="118">
        <v>12</v>
      </c>
      <c r="C160" s="119" t="s">
        <v>442</v>
      </c>
      <c r="D160" s="120" t="s">
        <v>162</v>
      </c>
      <c r="E160" s="121"/>
      <c r="F160" s="230">
        <v>5800.68</v>
      </c>
      <c r="G160" s="229" t="s">
        <v>140</v>
      </c>
      <c r="H160" s="50">
        <v>2020</v>
      </c>
      <c r="I160" s="51"/>
      <c r="J160" s="51"/>
      <c r="K160" s="51" t="s">
        <v>443</v>
      </c>
      <c r="L160" s="51"/>
      <c r="M160" s="51"/>
      <c r="N160" s="51"/>
      <c r="O160" s="51" t="s">
        <v>138</v>
      </c>
      <c r="P160" s="51" t="s">
        <v>144</v>
      </c>
      <c r="Q160" s="51"/>
      <c r="R160" s="51"/>
      <c r="S160" s="52"/>
    </row>
    <row r="161" spans="2:19" s="125" customFormat="1" ht="31.5" customHeight="1" x14ac:dyDescent="0.25">
      <c r="B161" s="118">
        <v>13</v>
      </c>
      <c r="C161" s="119" t="s">
        <v>314</v>
      </c>
      <c r="D161" s="120" t="s">
        <v>168</v>
      </c>
      <c r="E161" s="121"/>
      <c r="F161" s="230">
        <v>30000</v>
      </c>
      <c r="G161" s="229" t="s">
        <v>140</v>
      </c>
      <c r="H161" s="50">
        <v>2022</v>
      </c>
      <c r="I161" s="51"/>
      <c r="J161" s="51"/>
      <c r="K161" s="51" t="s">
        <v>378</v>
      </c>
      <c r="L161" s="51"/>
      <c r="M161" s="51"/>
      <c r="N161" s="51"/>
      <c r="O161" s="51" t="s">
        <v>138</v>
      </c>
      <c r="P161" s="51" t="s">
        <v>144</v>
      </c>
      <c r="Q161" s="51"/>
      <c r="R161" s="51"/>
      <c r="S161" s="52"/>
    </row>
    <row r="162" spans="2:19" s="125" customFormat="1" ht="31.5" customHeight="1" x14ac:dyDescent="0.25">
      <c r="B162" s="118">
        <v>14</v>
      </c>
      <c r="C162" s="119" t="s">
        <v>154</v>
      </c>
      <c r="D162" s="120" t="s">
        <v>168</v>
      </c>
      <c r="E162" s="121"/>
      <c r="F162" s="230">
        <v>42780.57</v>
      </c>
      <c r="G162" s="229" t="s">
        <v>140</v>
      </c>
      <c r="H162" s="50">
        <v>2022</v>
      </c>
      <c r="I162" s="51"/>
      <c r="J162" s="51"/>
      <c r="K162" s="51" t="s">
        <v>372</v>
      </c>
      <c r="L162" s="51"/>
      <c r="M162" s="51"/>
      <c r="N162" s="51"/>
      <c r="O162" s="51" t="s">
        <v>138</v>
      </c>
      <c r="P162" s="51" t="s">
        <v>144</v>
      </c>
      <c r="Q162" s="51"/>
      <c r="R162" s="51"/>
      <c r="S162" s="52"/>
    </row>
    <row r="163" spans="2:19" s="125" customFormat="1" ht="31.5" customHeight="1" x14ac:dyDescent="0.25">
      <c r="B163" s="118">
        <v>15</v>
      </c>
      <c r="C163" s="119" t="s">
        <v>171</v>
      </c>
      <c r="D163" s="120" t="s">
        <v>168</v>
      </c>
      <c r="E163" s="121"/>
      <c r="F163" s="230">
        <v>58663.99</v>
      </c>
      <c r="G163" s="229" t="s">
        <v>140</v>
      </c>
      <c r="H163" s="50">
        <v>2018</v>
      </c>
      <c r="I163" s="51"/>
      <c r="J163" s="51"/>
      <c r="K163" s="51" t="s">
        <v>372</v>
      </c>
      <c r="L163" s="51"/>
      <c r="M163" s="51"/>
      <c r="N163" s="51"/>
      <c r="O163" s="51" t="s">
        <v>138</v>
      </c>
      <c r="P163" s="51" t="s">
        <v>144</v>
      </c>
      <c r="Q163" s="51"/>
      <c r="R163" s="51"/>
      <c r="S163" s="52"/>
    </row>
    <row r="164" spans="2:19" s="125" customFormat="1" ht="31.5" customHeight="1" x14ac:dyDescent="0.25">
      <c r="B164" s="118">
        <v>16</v>
      </c>
      <c r="C164" s="119" t="s">
        <v>172</v>
      </c>
      <c r="D164" s="120" t="s">
        <v>168</v>
      </c>
      <c r="E164" s="121"/>
      <c r="F164" s="231">
        <v>66625.320000000007</v>
      </c>
      <c r="G164" s="229" t="s">
        <v>140</v>
      </c>
      <c r="H164" s="50">
        <v>2022</v>
      </c>
      <c r="I164" s="51"/>
      <c r="J164" s="51"/>
      <c r="K164" s="51"/>
      <c r="L164" s="51"/>
      <c r="M164" s="51"/>
      <c r="N164" s="51"/>
      <c r="O164" s="51" t="s">
        <v>138</v>
      </c>
      <c r="P164" s="51" t="s">
        <v>144</v>
      </c>
      <c r="Q164" s="51"/>
      <c r="R164" s="51"/>
      <c r="S164" s="52"/>
    </row>
    <row r="165" spans="2:19" s="125" customFormat="1" ht="31.5" customHeight="1" x14ac:dyDescent="0.25">
      <c r="B165" s="118">
        <v>17</v>
      </c>
      <c r="C165" s="119" t="s">
        <v>173</v>
      </c>
      <c r="D165" s="120" t="s">
        <v>168</v>
      </c>
      <c r="E165" s="121"/>
      <c r="F165" s="230">
        <v>41529.97</v>
      </c>
      <c r="G165" s="229" t="s">
        <v>140</v>
      </c>
      <c r="H165" s="50">
        <v>2010.2021999999999</v>
      </c>
      <c r="I165" s="51"/>
      <c r="J165" s="51"/>
      <c r="K165" s="51" t="s">
        <v>381</v>
      </c>
      <c r="L165" s="51"/>
      <c r="M165" s="51"/>
      <c r="N165" s="51"/>
      <c r="O165" s="51" t="s">
        <v>138</v>
      </c>
      <c r="P165" s="51" t="s">
        <v>144</v>
      </c>
      <c r="Q165" s="51"/>
      <c r="R165" s="51"/>
      <c r="S165" s="52"/>
    </row>
    <row r="166" spans="2:19" s="125" customFormat="1" ht="31.5" customHeight="1" x14ac:dyDescent="0.25">
      <c r="B166" s="118">
        <v>18</v>
      </c>
      <c r="C166" s="119" t="s">
        <v>160</v>
      </c>
      <c r="D166" s="120" t="s">
        <v>168</v>
      </c>
      <c r="E166" s="121"/>
      <c r="F166" s="230">
        <v>122948.27</v>
      </c>
      <c r="G166" s="229" t="s">
        <v>140</v>
      </c>
      <c r="H166" s="50">
        <v>2022</v>
      </c>
      <c r="I166" s="51"/>
      <c r="J166" s="51"/>
      <c r="K166" s="51" t="s">
        <v>379</v>
      </c>
      <c r="L166" s="51"/>
      <c r="M166" s="51"/>
      <c r="N166" s="51"/>
      <c r="O166" s="51" t="s">
        <v>138</v>
      </c>
      <c r="P166" s="51" t="s">
        <v>144</v>
      </c>
      <c r="Q166" s="51"/>
      <c r="R166" s="51"/>
      <c r="S166" s="52"/>
    </row>
    <row r="167" spans="2:19" s="125" customFormat="1" ht="31.5" customHeight="1" x14ac:dyDescent="0.25">
      <c r="B167" s="118">
        <v>19</v>
      </c>
      <c r="C167" s="119" t="s">
        <v>170</v>
      </c>
      <c r="D167" s="120" t="s">
        <v>168</v>
      </c>
      <c r="E167" s="121"/>
      <c r="F167" s="230">
        <v>11550</v>
      </c>
      <c r="G167" s="229" t="s">
        <v>140</v>
      </c>
      <c r="H167" s="50">
        <v>2015</v>
      </c>
      <c r="I167" s="51"/>
      <c r="J167" s="51"/>
      <c r="K167" s="51" t="s">
        <v>380</v>
      </c>
      <c r="L167" s="51"/>
      <c r="M167" s="51"/>
      <c r="N167" s="51"/>
      <c r="O167" s="51" t="s">
        <v>138</v>
      </c>
      <c r="P167" s="51" t="s">
        <v>144</v>
      </c>
      <c r="Q167" s="51"/>
      <c r="R167" s="51"/>
      <c r="S167" s="52"/>
    </row>
    <row r="168" spans="2:19" s="125" customFormat="1" ht="31.5" customHeight="1" x14ac:dyDescent="0.25">
      <c r="B168" s="118">
        <v>20</v>
      </c>
      <c r="C168" s="119" t="s">
        <v>160</v>
      </c>
      <c r="D168" s="120" t="s">
        <v>174</v>
      </c>
      <c r="E168" s="121"/>
      <c r="F168" s="230">
        <v>25000</v>
      </c>
      <c r="G168" s="229" t="s">
        <v>140</v>
      </c>
      <c r="H168" s="50">
        <v>2012</v>
      </c>
      <c r="I168" s="51"/>
      <c r="J168" s="51"/>
      <c r="K168" s="51" t="s">
        <v>382</v>
      </c>
      <c r="L168" s="51"/>
      <c r="M168" s="51"/>
      <c r="N168" s="51"/>
      <c r="O168" s="51" t="s">
        <v>138</v>
      </c>
      <c r="P168" s="51" t="s">
        <v>144</v>
      </c>
      <c r="Q168" s="51"/>
      <c r="R168" s="51"/>
      <c r="S168" s="52"/>
    </row>
    <row r="169" spans="2:19" s="125" customFormat="1" ht="31.5" customHeight="1" x14ac:dyDescent="0.25">
      <c r="B169" s="118">
        <v>21</v>
      </c>
      <c r="C169" s="119" t="s">
        <v>183</v>
      </c>
      <c r="D169" s="120" t="s">
        <v>177</v>
      </c>
      <c r="E169" s="121"/>
      <c r="F169" s="230">
        <v>217423.32</v>
      </c>
      <c r="G169" s="229" t="s">
        <v>140</v>
      </c>
      <c r="H169" s="50">
        <v>2014.2025000000001</v>
      </c>
      <c r="I169" s="51"/>
      <c r="J169" s="51"/>
      <c r="K169" s="51" t="s">
        <v>378</v>
      </c>
      <c r="L169" s="51"/>
      <c r="M169" s="51"/>
      <c r="N169" s="51"/>
      <c r="O169" s="51" t="s">
        <v>138</v>
      </c>
      <c r="P169" s="51" t="s">
        <v>144</v>
      </c>
      <c r="Q169" s="187" t="s">
        <v>1139</v>
      </c>
      <c r="R169" s="51"/>
      <c r="S169" s="52"/>
    </row>
    <row r="170" spans="2:19" s="125" customFormat="1" ht="31.5" customHeight="1" x14ac:dyDescent="0.25">
      <c r="B170" s="118">
        <v>22</v>
      </c>
      <c r="C170" s="119" t="s">
        <v>160</v>
      </c>
      <c r="D170" s="120" t="s">
        <v>186</v>
      </c>
      <c r="E170" s="121"/>
      <c r="F170" s="230">
        <v>67709.100000000006</v>
      </c>
      <c r="G170" s="229" t="s">
        <v>140</v>
      </c>
      <c r="H170" s="50">
        <v>2010</v>
      </c>
      <c r="I170" s="51"/>
      <c r="J170" s="51"/>
      <c r="K170" s="51" t="s">
        <v>382</v>
      </c>
      <c r="L170" s="51"/>
      <c r="M170" s="51"/>
      <c r="N170" s="51"/>
      <c r="O170" s="51" t="s">
        <v>138</v>
      </c>
      <c r="P170" s="51" t="s">
        <v>144</v>
      </c>
      <c r="Q170" s="51" t="s">
        <v>777</v>
      </c>
      <c r="R170" s="51"/>
      <c r="S170" s="52"/>
    </row>
    <row r="171" spans="2:19" s="125" customFormat="1" ht="31.5" customHeight="1" x14ac:dyDescent="0.25">
      <c r="B171" s="118">
        <v>23</v>
      </c>
      <c r="C171" s="119" t="s">
        <v>154</v>
      </c>
      <c r="D171" s="120" t="s">
        <v>187</v>
      </c>
      <c r="E171" s="121"/>
      <c r="F171" s="230">
        <v>25000</v>
      </c>
      <c r="G171" s="229" t="s">
        <v>140</v>
      </c>
      <c r="H171" s="50">
        <v>2018</v>
      </c>
      <c r="I171" s="51"/>
      <c r="J171" s="51"/>
      <c r="K171" s="51" t="s">
        <v>372</v>
      </c>
      <c r="L171" s="51"/>
      <c r="M171" s="51"/>
      <c r="N171" s="51"/>
      <c r="O171" s="51" t="s">
        <v>138</v>
      </c>
      <c r="P171" s="51" t="s">
        <v>144</v>
      </c>
      <c r="Q171" s="51"/>
      <c r="R171" s="51"/>
      <c r="S171" s="52"/>
    </row>
    <row r="172" spans="2:19" s="125" customFormat="1" ht="31.5" customHeight="1" x14ac:dyDescent="0.25">
      <c r="B172" s="118">
        <v>24</v>
      </c>
      <c r="C172" s="119" t="s">
        <v>188</v>
      </c>
      <c r="D172" s="120" t="s">
        <v>187</v>
      </c>
      <c r="E172" s="121"/>
      <c r="F172" s="230">
        <v>53783.7</v>
      </c>
      <c r="G172" s="229" t="s">
        <v>140</v>
      </c>
      <c r="H172" s="50">
        <v>2009</v>
      </c>
      <c r="I172" s="51"/>
      <c r="J172" s="51"/>
      <c r="K172" s="51" t="s">
        <v>372</v>
      </c>
      <c r="L172" s="51"/>
      <c r="M172" s="51"/>
      <c r="N172" s="51"/>
      <c r="O172" s="51" t="s">
        <v>138</v>
      </c>
      <c r="P172" s="51" t="s">
        <v>144</v>
      </c>
      <c r="Q172" s="51"/>
      <c r="R172" s="51"/>
      <c r="S172" s="52"/>
    </row>
    <row r="173" spans="2:19" s="125" customFormat="1" ht="31.5" customHeight="1" x14ac:dyDescent="0.25">
      <c r="B173" s="118">
        <v>25</v>
      </c>
      <c r="C173" s="119" t="s">
        <v>778</v>
      </c>
      <c r="D173" s="120" t="s">
        <v>187</v>
      </c>
      <c r="E173" s="121"/>
      <c r="F173" s="230">
        <v>45573.3</v>
      </c>
      <c r="G173" s="229" t="s">
        <v>140</v>
      </c>
      <c r="H173" s="50">
        <v>2017</v>
      </c>
      <c r="I173" s="51"/>
      <c r="J173" s="51"/>
      <c r="K173" s="51" t="s">
        <v>382</v>
      </c>
      <c r="L173" s="51"/>
      <c r="M173" s="51"/>
      <c r="N173" s="51"/>
      <c r="O173" s="51" t="s">
        <v>138</v>
      </c>
      <c r="P173" s="51" t="s">
        <v>144</v>
      </c>
      <c r="Q173" s="51" t="s">
        <v>779</v>
      </c>
      <c r="R173" s="51"/>
      <c r="S173" s="52"/>
    </row>
    <row r="174" spans="2:19" s="125" customFormat="1" ht="31.5" customHeight="1" x14ac:dyDescent="0.25">
      <c r="B174" s="118">
        <v>26</v>
      </c>
      <c r="C174" s="119" t="s">
        <v>189</v>
      </c>
      <c r="D174" s="120" t="s">
        <v>187</v>
      </c>
      <c r="E174" s="121"/>
      <c r="F174" s="230">
        <v>15492</v>
      </c>
      <c r="G174" s="229" t="s">
        <v>140</v>
      </c>
      <c r="H174" s="50">
        <v>2020</v>
      </c>
      <c r="I174" s="51"/>
      <c r="J174" s="51"/>
      <c r="K174" s="51" t="s">
        <v>385</v>
      </c>
      <c r="L174" s="51"/>
      <c r="M174" s="51"/>
      <c r="N174" s="51"/>
      <c r="O174" s="51" t="s">
        <v>138</v>
      </c>
      <c r="P174" s="51" t="s">
        <v>144</v>
      </c>
      <c r="Q174" s="51"/>
      <c r="R174" s="51"/>
      <c r="S174" s="52"/>
    </row>
    <row r="175" spans="2:19" s="125" customFormat="1" ht="31.5" customHeight="1" x14ac:dyDescent="0.25">
      <c r="B175" s="118">
        <v>27</v>
      </c>
      <c r="C175" s="119" t="s">
        <v>190</v>
      </c>
      <c r="D175" s="120" t="s">
        <v>187</v>
      </c>
      <c r="E175" s="121"/>
      <c r="F175" s="230">
        <v>1072</v>
      </c>
      <c r="G175" s="229" t="s">
        <v>140</v>
      </c>
      <c r="H175" s="50">
        <v>1962</v>
      </c>
      <c r="I175" s="51"/>
      <c r="J175" s="51"/>
      <c r="K175" s="51" t="s">
        <v>386</v>
      </c>
      <c r="L175" s="51"/>
      <c r="M175" s="51"/>
      <c r="N175" s="51"/>
      <c r="O175" s="51" t="s">
        <v>138</v>
      </c>
      <c r="P175" s="51" t="s">
        <v>144</v>
      </c>
      <c r="Q175" s="51"/>
      <c r="R175" s="51"/>
      <c r="S175" s="52"/>
    </row>
    <row r="176" spans="2:19" s="125" customFormat="1" ht="31.5" customHeight="1" x14ac:dyDescent="0.25">
      <c r="B176" s="118">
        <v>28</v>
      </c>
      <c r="C176" s="119" t="s">
        <v>183</v>
      </c>
      <c r="D176" s="120" t="s">
        <v>195</v>
      </c>
      <c r="E176" s="121"/>
      <c r="F176" s="230">
        <v>39536.480000000003</v>
      </c>
      <c r="G176" s="229" t="s">
        <v>140</v>
      </c>
      <c r="H176" s="50">
        <v>2019</v>
      </c>
      <c r="I176" s="51"/>
      <c r="J176" s="51"/>
      <c r="K176" s="51" t="s">
        <v>378</v>
      </c>
      <c r="L176" s="51"/>
      <c r="M176" s="51"/>
      <c r="N176" s="51"/>
      <c r="O176" s="51" t="s">
        <v>138</v>
      </c>
      <c r="P176" s="51" t="s">
        <v>144</v>
      </c>
      <c r="Q176" s="51"/>
      <c r="R176" s="51"/>
      <c r="S176" s="52"/>
    </row>
    <row r="177" spans="2:19" s="125" customFormat="1" ht="31.5" customHeight="1" x14ac:dyDescent="0.25">
      <c r="B177" s="118">
        <v>29</v>
      </c>
      <c r="C177" s="119" t="s">
        <v>183</v>
      </c>
      <c r="D177" s="120" t="s">
        <v>196</v>
      </c>
      <c r="E177" s="121"/>
      <c r="F177" s="230">
        <v>73593.820000000007</v>
      </c>
      <c r="G177" s="229" t="s">
        <v>140</v>
      </c>
      <c r="H177" s="50">
        <v>2017</v>
      </c>
      <c r="I177" s="51"/>
      <c r="J177" s="51"/>
      <c r="K177" s="51" t="s">
        <v>378</v>
      </c>
      <c r="L177" s="51"/>
      <c r="M177" s="51"/>
      <c r="N177" s="51"/>
      <c r="O177" s="51" t="s">
        <v>138</v>
      </c>
      <c r="P177" s="51" t="s">
        <v>144</v>
      </c>
      <c r="Q177" s="187" t="s">
        <v>1143</v>
      </c>
      <c r="R177" s="51"/>
      <c r="S177" s="52"/>
    </row>
    <row r="178" spans="2:19" s="125" customFormat="1" ht="31.5" customHeight="1" x14ac:dyDescent="0.25">
      <c r="B178" s="118">
        <v>30</v>
      </c>
      <c r="C178" s="119" t="s">
        <v>197</v>
      </c>
      <c r="D178" s="120" t="s">
        <v>192</v>
      </c>
      <c r="E178" s="121"/>
      <c r="F178" s="230">
        <v>139371.06</v>
      </c>
      <c r="G178" s="229" t="s">
        <v>140</v>
      </c>
      <c r="H178" s="50">
        <v>2013.2013999999999</v>
      </c>
      <c r="I178" s="51"/>
      <c r="J178" s="51"/>
      <c r="K178" s="51" t="s">
        <v>372</v>
      </c>
      <c r="L178" s="51"/>
      <c r="M178" s="51"/>
      <c r="N178" s="51"/>
      <c r="O178" s="51" t="s">
        <v>138</v>
      </c>
      <c r="P178" s="51" t="s">
        <v>144</v>
      </c>
      <c r="Q178" s="51"/>
      <c r="R178" s="51"/>
      <c r="S178" s="52"/>
    </row>
    <row r="179" spans="2:19" s="125" customFormat="1" ht="31.5" customHeight="1" x14ac:dyDescent="0.25">
      <c r="B179" s="118">
        <v>31</v>
      </c>
      <c r="C179" s="119" t="s">
        <v>198</v>
      </c>
      <c r="D179" s="120" t="s">
        <v>192</v>
      </c>
      <c r="E179" s="121"/>
      <c r="F179" s="230">
        <v>23902.22</v>
      </c>
      <c r="G179" s="229" t="s">
        <v>140</v>
      </c>
      <c r="H179" s="50">
        <v>2011</v>
      </c>
      <c r="I179" s="51"/>
      <c r="J179" s="51"/>
      <c r="K179" s="51" t="s">
        <v>372</v>
      </c>
      <c r="L179" s="51"/>
      <c r="M179" s="51"/>
      <c r="N179" s="51"/>
      <c r="O179" s="51" t="s">
        <v>138</v>
      </c>
      <c r="P179" s="51" t="s">
        <v>144</v>
      </c>
      <c r="Q179" s="51"/>
      <c r="R179" s="51"/>
      <c r="S179" s="52"/>
    </row>
    <row r="180" spans="2:19" s="125" customFormat="1" ht="31.5" customHeight="1" x14ac:dyDescent="0.25">
      <c r="B180" s="118">
        <v>32</v>
      </c>
      <c r="C180" s="119" t="s">
        <v>199</v>
      </c>
      <c r="D180" s="120" t="s">
        <v>192</v>
      </c>
      <c r="E180" s="121"/>
      <c r="F180" s="230">
        <v>49893.35</v>
      </c>
      <c r="G180" s="229" t="s">
        <v>140</v>
      </c>
      <c r="H180" s="50">
        <v>2001</v>
      </c>
      <c r="I180" s="51"/>
      <c r="J180" s="51"/>
      <c r="K180" s="51" t="s">
        <v>383</v>
      </c>
      <c r="L180" s="51"/>
      <c r="M180" s="51"/>
      <c r="N180" s="51"/>
      <c r="O180" s="51" t="s">
        <v>138</v>
      </c>
      <c r="P180" s="51" t="s">
        <v>144</v>
      </c>
      <c r="Q180" s="51"/>
      <c r="R180" s="51"/>
      <c r="S180" s="52"/>
    </row>
    <row r="181" spans="2:19" s="125" customFormat="1" ht="31.5" customHeight="1" x14ac:dyDescent="0.25">
      <c r="B181" s="118">
        <v>33</v>
      </c>
      <c r="C181" s="119" t="s">
        <v>185</v>
      </c>
      <c r="D181" s="120" t="s">
        <v>192</v>
      </c>
      <c r="E181" s="121"/>
      <c r="F181" s="230">
        <v>13500</v>
      </c>
      <c r="G181" s="229" t="s">
        <v>140</v>
      </c>
      <c r="H181" s="50">
        <v>2020</v>
      </c>
      <c r="I181" s="51"/>
      <c r="J181" s="51"/>
      <c r="K181" s="51" t="s">
        <v>387</v>
      </c>
      <c r="L181" s="51"/>
      <c r="M181" s="51"/>
      <c r="N181" s="51"/>
      <c r="O181" s="51" t="s">
        <v>138</v>
      </c>
      <c r="P181" s="51" t="s">
        <v>144</v>
      </c>
      <c r="Q181" s="51"/>
      <c r="R181" s="51"/>
      <c r="S181" s="52"/>
    </row>
    <row r="182" spans="2:19" s="125" customFormat="1" ht="31.5" customHeight="1" x14ac:dyDescent="0.25">
      <c r="B182" s="118">
        <v>34</v>
      </c>
      <c r="C182" s="119" t="s">
        <v>185</v>
      </c>
      <c r="D182" s="120" t="s">
        <v>192</v>
      </c>
      <c r="E182" s="121"/>
      <c r="F182" s="230">
        <v>13500</v>
      </c>
      <c r="G182" s="229" t="s">
        <v>140</v>
      </c>
      <c r="H182" s="50">
        <v>2020</v>
      </c>
      <c r="I182" s="51"/>
      <c r="J182" s="51"/>
      <c r="K182" s="51" t="s">
        <v>387</v>
      </c>
      <c r="L182" s="51"/>
      <c r="M182" s="51"/>
      <c r="N182" s="51"/>
      <c r="O182" s="51" t="s">
        <v>138</v>
      </c>
      <c r="P182" s="51" t="s">
        <v>144</v>
      </c>
      <c r="Q182" s="51"/>
      <c r="R182" s="51"/>
      <c r="S182" s="52"/>
    </row>
    <row r="183" spans="2:19" s="125" customFormat="1" ht="31.5" customHeight="1" x14ac:dyDescent="0.25">
      <c r="B183" s="118">
        <v>35</v>
      </c>
      <c r="C183" s="119" t="s">
        <v>167</v>
      </c>
      <c r="D183" s="120" t="s">
        <v>388</v>
      </c>
      <c r="E183" s="121"/>
      <c r="F183" s="230">
        <v>22473</v>
      </c>
      <c r="G183" s="229" t="s">
        <v>140</v>
      </c>
      <c r="H183" s="50">
        <v>2022</v>
      </c>
      <c r="I183" s="51"/>
      <c r="J183" s="51"/>
      <c r="K183" s="51"/>
      <c r="L183" s="51"/>
      <c r="M183" s="51"/>
      <c r="N183" s="51"/>
      <c r="O183" s="51" t="s">
        <v>138</v>
      </c>
      <c r="P183" s="51" t="s">
        <v>144</v>
      </c>
      <c r="Q183" s="51"/>
      <c r="R183" s="51"/>
      <c r="S183" s="52"/>
    </row>
    <row r="184" spans="2:19" s="125" customFormat="1" ht="31.5" customHeight="1" x14ac:dyDescent="0.25">
      <c r="B184" s="118">
        <v>36</v>
      </c>
      <c r="C184" s="119" t="s">
        <v>190</v>
      </c>
      <c r="D184" s="120" t="s">
        <v>192</v>
      </c>
      <c r="E184" s="121"/>
      <c r="F184" s="230">
        <v>2318</v>
      </c>
      <c r="G184" s="229" t="s">
        <v>140</v>
      </c>
      <c r="H184" s="50">
        <v>1987</v>
      </c>
      <c r="I184" s="51"/>
      <c r="J184" s="51"/>
      <c r="K184" s="51" t="s">
        <v>386</v>
      </c>
      <c r="L184" s="51"/>
      <c r="M184" s="51"/>
      <c r="N184" s="51"/>
      <c r="O184" s="51" t="s">
        <v>138</v>
      </c>
      <c r="P184" s="51" t="s">
        <v>144</v>
      </c>
      <c r="Q184" s="51"/>
      <c r="R184" s="51"/>
      <c r="S184" s="52"/>
    </row>
    <row r="185" spans="2:19" s="125" customFormat="1" ht="31.5" customHeight="1" x14ac:dyDescent="0.25">
      <c r="B185" s="118">
        <v>37</v>
      </c>
      <c r="C185" s="119" t="s">
        <v>200</v>
      </c>
      <c r="D185" s="120" t="s">
        <v>194</v>
      </c>
      <c r="E185" s="121"/>
      <c r="F185" s="230">
        <v>7810.5</v>
      </c>
      <c r="G185" s="229" t="s">
        <v>140</v>
      </c>
      <c r="H185" s="50">
        <v>2015</v>
      </c>
      <c r="I185" s="51"/>
      <c r="J185" s="51"/>
      <c r="K185" s="51" t="s">
        <v>378</v>
      </c>
      <c r="L185" s="51"/>
      <c r="M185" s="51"/>
      <c r="N185" s="51"/>
      <c r="O185" s="51" t="s">
        <v>138</v>
      </c>
      <c r="P185" s="51" t="s">
        <v>144</v>
      </c>
      <c r="Q185" s="51"/>
      <c r="R185" s="51"/>
      <c r="S185" s="52"/>
    </row>
    <row r="186" spans="2:19" s="125" customFormat="1" ht="31.5" customHeight="1" x14ac:dyDescent="0.25">
      <c r="B186" s="118">
        <v>38</v>
      </c>
      <c r="C186" s="119" t="s">
        <v>201</v>
      </c>
      <c r="D186" s="120" t="s">
        <v>194</v>
      </c>
      <c r="E186" s="121"/>
      <c r="F186" s="230">
        <v>16474.48</v>
      </c>
      <c r="G186" s="229" t="s">
        <v>140</v>
      </c>
      <c r="H186" s="50">
        <v>2013</v>
      </c>
      <c r="I186" s="51"/>
      <c r="J186" s="51"/>
      <c r="K186" s="51" t="s">
        <v>389</v>
      </c>
      <c r="L186" s="51"/>
      <c r="M186" s="51"/>
      <c r="N186" s="51"/>
      <c r="O186" s="51" t="s">
        <v>138</v>
      </c>
      <c r="P186" s="51" t="s">
        <v>144</v>
      </c>
      <c r="Q186" s="51"/>
      <c r="R186" s="51"/>
      <c r="S186" s="52"/>
    </row>
    <row r="187" spans="2:19" s="125" customFormat="1" ht="31.5" customHeight="1" x14ac:dyDescent="0.25">
      <c r="B187" s="118">
        <v>39</v>
      </c>
      <c r="C187" s="119" t="s">
        <v>202</v>
      </c>
      <c r="D187" s="120" t="s">
        <v>390</v>
      </c>
      <c r="E187" s="121"/>
      <c r="F187" s="230">
        <v>15558.27</v>
      </c>
      <c r="G187" s="229" t="s">
        <v>140</v>
      </c>
      <c r="H187" s="50">
        <v>2016</v>
      </c>
      <c r="I187" s="51"/>
      <c r="J187" s="51"/>
      <c r="K187" s="51" t="s">
        <v>391</v>
      </c>
      <c r="L187" s="51"/>
      <c r="M187" s="51"/>
      <c r="N187" s="51"/>
      <c r="O187" s="51" t="s">
        <v>138</v>
      </c>
      <c r="P187" s="51" t="s">
        <v>144</v>
      </c>
      <c r="Q187" s="51"/>
      <c r="R187" s="51"/>
      <c r="S187" s="52"/>
    </row>
    <row r="188" spans="2:19" s="125" customFormat="1" ht="31.5" customHeight="1" x14ac:dyDescent="0.25">
      <c r="B188" s="118">
        <v>40</v>
      </c>
      <c r="C188" s="119" t="s">
        <v>392</v>
      </c>
      <c r="D188" s="120" t="s">
        <v>194</v>
      </c>
      <c r="E188" s="121"/>
      <c r="F188" s="230">
        <v>83606.47</v>
      </c>
      <c r="G188" s="229" t="s">
        <v>140</v>
      </c>
      <c r="H188" s="50">
        <v>2010</v>
      </c>
      <c r="I188" s="51"/>
      <c r="J188" s="51"/>
      <c r="K188" s="51" t="s">
        <v>393</v>
      </c>
      <c r="L188" s="51"/>
      <c r="M188" s="51"/>
      <c r="N188" s="51"/>
      <c r="O188" s="51" t="s">
        <v>138</v>
      </c>
      <c r="P188" s="51" t="s">
        <v>144</v>
      </c>
      <c r="Q188" s="51"/>
      <c r="R188" s="51"/>
      <c r="S188" s="52"/>
    </row>
    <row r="189" spans="2:19" s="125" customFormat="1" ht="31.5" customHeight="1" x14ac:dyDescent="0.25">
      <c r="B189" s="118">
        <v>41</v>
      </c>
      <c r="C189" s="119" t="s">
        <v>183</v>
      </c>
      <c r="D189" s="120" t="s">
        <v>222</v>
      </c>
      <c r="E189" s="121"/>
      <c r="F189" s="230">
        <v>83646.149999999994</v>
      </c>
      <c r="G189" s="229" t="s">
        <v>140</v>
      </c>
      <c r="H189" s="50">
        <v>2016</v>
      </c>
      <c r="I189" s="51"/>
      <c r="J189" s="51"/>
      <c r="K189" s="51" t="s">
        <v>315</v>
      </c>
      <c r="L189" s="51"/>
      <c r="M189" s="51"/>
      <c r="N189" s="51"/>
      <c r="O189" s="51" t="s">
        <v>138</v>
      </c>
      <c r="P189" s="51" t="s">
        <v>144</v>
      </c>
      <c r="Q189" s="51"/>
      <c r="R189" s="51"/>
      <c r="S189" s="52"/>
    </row>
    <row r="190" spans="2:19" s="125" customFormat="1" ht="31.5" customHeight="1" x14ac:dyDescent="0.25">
      <c r="B190" s="118">
        <v>42</v>
      </c>
      <c r="C190" s="119" t="s">
        <v>316</v>
      </c>
      <c r="D190" s="120" t="s">
        <v>222</v>
      </c>
      <c r="E190" s="121"/>
      <c r="F190" s="230">
        <v>64180.47</v>
      </c>
      <c r="G190" s="229" t="s">
        <v>140</v>
      </c>
      <c r="H190" s="50">
        <v>2014</v>
      </c>
      <c r="I190" s="51"/>
      <c r="J190" s="51"/>
      <c r="K190" s="51" t="s">
        <v>372</v>
      </c>
      <c r="L190" s="51"/>
      <c r="M190" s="51"/>
      <c r="N190" s="51"/>
      <c r="O190" s="51" t="s">
        <v>138</v>
      </c>
      <c r="P190" s="51" t="s">
        <v>144</v>
      </c>
      <c r="Q190" s="51"/>
      <c r="R190" s="51"/>
      <c r="S190" s="52"/>
    </row>
    <row r="191" spans="2:19" s="125" customFormat="1" ht="31.5" customHeight="1" x14ac:dyDescent="0.25">
      <c r="B191" s="118">
        <v>43</v>
      </c>
      <c r="C191" s="119" t="s">
        <v>317</v>
      </c>
      <c r="D191" s="120" t="s">
        <v>222</v>
      </c>
      <c r="E191" s="121"/>
      <c r="F191" s="230">
        <v>223324.02</v>
      </c>
      <c r="G191" s="229" t="s">
        <v>140</v>
      </c>
      <c r="H191" s="50">
        <v>2001.2019</v>
      </c>
      <c r="I191" s="51"/>
      <c r="J191" s="51"/>
      <c r="K191" s="51" t="s">
        <v>394</v>
      </c>
      <c r="L191" s="51"/>
      <c r="M191" s="51"/>
      <c r="N191" s="51"/>
      <c r="O191" s="51" t="s">
        <v>138</v>
      </c>
      <c r="P191" s="51" t="s">
        <v>144</v>
      </c>
      <c r="Q191" s="51"/>
      <c r="R191" s="51"/>
      <c r="S191" s="52"/>
    </row>
    <row r="192" spans="2:19" s="125" customFormat="1" ht="31.5" customHeight="1" x14ac:dyDescent="0.25">
      <c r="B192" s="118">
        <v>44</v>
      </c>
      <c r="C192" s="119" t="s">
        <v>395</v>
      </c>
      <c r="D192" s="120" t="s">
        <v>222</v>
      </c>
      <c r="E192" s="121"/>
      <c r="F192" s="230">
        <v>63973.78</v>
      </c>
      <c r="G192" s="229" t="s">
        <v>140</v>
      </c>
      <c r="H192" s="50">
        <v>2012</v>
      </c>
      <c r="I192" s="51"/>
      <c r="J192" s="51"/>
      <c r="K192" s="51" t="s">
        <v>396</v>
      </c>
      <c r="L192" s="51"/>
      <c r="M192" s="51"/>
      <c r="N192" s="51"/>
      <c r="O192" s="51" t="s">
        <v>138</v>
      </c>
      <c r="P192" s="51" t="s">
        <v>144</v>
      </c>
      <c r="Q192" s="51"/>
      <c r="R192" s="51"/>
      <c r="S192" s="52"/>
    </row>
    <row r="193" spans="2:19" s="125" customFormat="1" ht="31.5" customHeight="1" x14ac:dyDescent="0.25">
      <c r="B193" s="118">
        <v>45</v>
      </c>
      <c r="C193" s="119" t="s">
        <v>318</v>
      </c>
      <c r="D193" s="120" t="s">
        <v>222</v>
      </c>
      <c r="E193" s="121"/>
      <c r="F193" s="230">
        <v>23010.84</v>
      </c>
      <c r="G193" s="229" t="s">
        <v>140</v>
      </c>
      <c r="H193" s="50">
        <v>2022</v>
      </c>
      <c r="I193" s="51"/>
      <c r="J193" s="51"/>
      <c r="K193" s="51" t="s">
        <v>397</v>
      </c>
      <c r="L193" s="51"/>
      <c r="M193" s="51"/>
      <c r="N193" s="51"/>
      <c r="O193" s="51" t="s">
        <v>138</v>
      </c>
      <c r="P193" s="51" t="s">
        <v>144</v>
      </c>
      <c r="Q193" s="51"/>
      <c r="R193" s="51"/>
      <c r="S193" s="52"/>
    </row>
    <row r="194" spans="2:19" s="125" customFormat="1" ht="31.5" customHeight="1" x14ac:dyDescent="0.25">
      <c r="B194" s="118">
        <v>46</v>
      </c>
      <c r="C194" s="119" t="s">
        <v>444</v>
      </c>
      <c r="D194" s="120" t="s">
        <v>222</v>
      </c>
      <c r="E194" s="121"/>
      <c r="F194" s="230">
        <v>9977.61</v>
      </c>
      <c r="G194" s="229" t="s">
        <v>140</v>
      </c>
      <c r="H194" s="50">
        <v>2021</v>
      </c>
      <c r="I194" s="51"/>
      <c r="J194" s="51"/>
      <c r="K194" s="51" t="s">
        <v>445</v>
      </c>
      <c r="L194" s="51"/>
      <c r="M194" s="51"/>
      <c r="N194" s="51"/>
      <c r="O194" s="51" t="s">
        <v>138</v>
      </c>
      <c r="P194" s="51" t="s">
        <v>144</v>
      </c>
      <c r="Q194" s="51"/>
      <c r="R194" s="51"/>
      <c r="S194" s="52"/>
    </row>
    <row r="195" spans="2:19" s="125" customFormat="1" ht="31.5" customHeight="1" x14ac:dyDescent="0.25">
      <c r="B195" s="118">
        <v>47</v>
      </c>
      <c r="C195" s="119" t="s">
        <v>184</v>
      </c>
      <c r="D195" s="120" t="s">
        <v>242</v>
      </c>
      <c r="E195" s="121"/>
      <c r="F195" s="230">
        <v>54796.9</v>
      </c>
      <c r="G195" s="229" t="s">
        <v>140</v>
      </c>
      <c r="H195" s="50">
        <v>2018</v>
      </c>
      <c r="I195" s="51"/>
      <c r="J195" s="51"/>
      <c r="K195" s="51" t="s">
        <v>398</v>
      </c>
      <c r="L195" s="51"/>
      <c r="M195" s="51"/>
      <c r="N195" s="51"/>
      <c r="O195" s="51" t="s">
        <v>138</v>
      </c>
      <c r="P195" s="51" t="s">
        <v>144</v>
      </c>
      <c r="Q195" s="51"/>
      <c r="R195" s="51"/>
      <c r="S195" s="52"/>
    </row>
    <row r="196" spans="2:19" s="125" customFormat="1" ht="31.5" customHeight="1" x14ac:dyDescent="0.25">
      <c r="B196" s="118">
        <v>48</v>
      </c>
      <c r="C196" s="119" t="s">
        <v>319</v>
      </c>
      <c r="D196" s="120" t="s">
        <v>242</v>
      </c>
      <c r="E196" s="121"/>
      <c r="F196" s="230">
        <v>27882.37</v>
      </c>
      <c r="G196" s="229" t="s">
        <v>140</v>
      </c>
      <c r="H196" s="50">
        <v>2018.2019</v>
      </c>
      <c r="I196" s="51"/>
      <c r="J196" s="51"/>
      <c r="K196" s="51" t="s">
        <v>399</v>
      </c>
      <c r="L196" s="51"/>
      <c r="M196" s="51"/>
      <c r="N196" s="51"/>
      <c r="O196" s="51" t="s">
        <v>138</v>
      </c>
      <c r="P196" s="51" t="s">
        <v>144</v>
      </c>
      <c r="Q196" s="51"/>
      <c r="R196" s="51"/>
      <c r="S196" s="52"/>
    </row>
    <row r="197" spans="2:19" s="125" customFormat="1" ht="31.5" customHeight="1" x14ac:dyDescent="0.25">
      <c r="B197" s="118">
        <v>49</v>
      </c>
      <c r="C197" s="119" t="s">
        <v>320</v>
      </c>
      <c r="D197" s="120" t="s">
        <v>242</v>
      </c>
      <c r="E197" s="121"/>
      <c r="F197" s="230">
        <v>14310.31</v>
      </c>
      <c r="G197" s="229" t="s">
        <v>140</v>
      </c>
      <c r="H197" s="50">
        <v>2018</v>
      </c>
      <c r="I197" s="51"/>
      <c r="J197" s="51"/>
      <c r="K197" s="51" t="s">
        <v>400</v>
      </c>
      <c r="L197" s="51"/>
      <c r="M197" s="51"/>
      <c r="N197" s="51"/>
      <c r="O197" s="51" t="s">
        <v>138</v>
      </c>
      <c r="P197" s="51" t="s">
        <v>144</v>
      </c>
      <c r="Q197" s="51"/>
      <c r="R197" s="51"/>
      <c r="S197" s="52"/>
    </row>
    <row r="198" spans="2:19" s="125" customFormat="1" ht="31.5" customHeight="1" x14ac:dyDescent="0.25">
      <c r="B198" s="118">
        <v>50</v>
      </c>
      <c r="C198" s="119" t="s">
        <v>167</v>
      </c>
      <c r="D198" s="120" t="s">
        <v>242</v>
      </c>
      <c r="E198" s="121"/>
      <c r="F198" s="230">
        <v>3432</v>
      </c>
      <c r="G198" s="229" t="s">
        <v>140</v>
      </c>
      <c r="H198" s="50">
        <v>1965</v>
      </c>
      <c r="I198" s="51"/>
      <c r="J198" s="51"/>
      <c r="K198" s="51" t="s">
        <v>401</v>
      </c>
      <c r="L198" s="51"/>
      <c r="M198" s="51"/>
      <c r="N198" s="51"/>
      <c r="O198" s="51" t="s">
        <v>138</v>
      </c>
      <c r="P198" s="51" t="s">
        <v>144</v>
      </c>
      <c r="Q198" s="51"/>
      <c r="R198" s="51"/>
      <c r="S198" s="52"/>
    </row>
    <row r="199" spans="2:19" s="125" customFormat="1" ht="31.5" customHeight="1" x14ac:dyDescent="0.25">
      <c r="B199" s="118">
        <v>51</v>
      </c>
      <c r="C199" s="119" t="s">
        <v>190</v>
      </c>
      <c r="D199" s="120" t="s">
        <v>242</v>
      </c>
      <c r="E199" s="121"/>
      <c r="F199" s="230">
        <v>733</v>
      </c>
      <c r="G199" s="229" t="s">
        <v>140</v>
      </c>
      <c r="H199" s="50">
        <v>1930</v>
      </c>
      <c r="I199" s="51"/>
      <c r="J199" s="51"/>
      <c r="K199" s="51" t="s">
        <v>386</v>
      </c>
      <c r="L199" s="51"/>
      <c r="M199" s="51"/>
      <c r="N199" s="51"/>
      <c r="O199" s="51" t="s">
        <v>138</v>
      </c>
      <c r="P199" s="51" t="s">
        <v>144</v>
      </c>
      <c r="Q199" s="51"/>
      <c r="R199" s="51"/>
      <c r="S199" s="52"/>
    </row>
    <row r="200" spans="2:19" s="125" customFormat="1" ht="31.5" customHeight="1" x14ac:dyDescent="0.25">
      <c r="B200" s="118">
        <v>52</v>
      </c>
      <c r="C200" s="119" t="s">
        <v>183</v>
      </c>
      <c r="D200" s="120" t="s">
        <v>321</v>
      </c>
      <c r="E200" s="121"/>
      <c r="F200" s="230">
        <v>139844.92000000001</v>
      </c>
      <c r="G200" s="229" t="s">
        <v>140</v>
      </c>
      <c r="H200" s="190" t="s">
        <v>1145</v>
      </c>
      <c r="I200" s="51"/>
      <c r="J200" s="51"/>
      <c r="K200" s="51" t="s">
        <v>378</v>
      </c>
      <c r="L200" s="51"/>
      <c r="M200" s="51"/>
      <c r="N200" s="51"/>
      <c r="O200" s="51" t="s">
        <v>138</v>
      </c>
      <c r="P200" s="51" t="s">
        <v>144</v>
      </c>
      <c r="Q200" s="191" t="s">
        <v>1146</v>
      </c>
      <c r="R200" s="51"/>
      <c r="S200" s="52"/>
    </row>
    <row r="201" spans="2:19" s="125" customFormat="1" ht="31.5" customHeight="1" x14ac:dyDescent="0.25">
      <c r="B201" s="118">
        <v>53</v>
      </c>
      <c r="C201" s="119" t="s">
        <v>402</v>
      </c>
      <c r="D201" s="120" t="s">
        <v>247</v>
      </c>
      <c r="E201" s="121"/>
      <c r="F201" s="230">
        <v>20233.52</v>
      </c>
      <c r="G201" s="229" t="s">
        <v>140</v>
      </c>
      <c r="H201" s="50">
        <v>2021</v>
      </c>
      <c r="I201" s="51"/>
      <c r="J201" s="51"/>
      <c r="K201" s="51" t="s">
        <v>378</v>
      </c>
      <c r="L201" s="51"/>
      <c r="M201" s="51"/>
      <c r="N201" s="51"/>
      <c r="O201" s="51" t="s">
        <v>138</v>
      </c>
      <c r="P201" s="51" t="s">
        <v>144</v>
      </c>
      <c r="Q201" s="51"/>
      <c r="R201" s="51"/>
      <c r="S201" s="52"/>
    </row>
    <row r="202" spans="2:19" s="125" customFormat="1" ht="31.5" customHeight="1" x14ac:dyDescent="0.25">
      <c r="B202" s="118">
        <v>54</v>
      </c>
      <c r="C202" s="119" t="s">
        <v>403</v>
      </c>
      <c r="D202" s="120" t="s">
        <v>247</v>
      </c>
      <c r="E202" s="121"/>
      <c r="F202" s="230">
        <v>139172.35999999999</v>
      </c>
      <c r="G202" s="229" t="s">
        <v>140</v>
      </c>
      <c r="H202" s="50">
        <v>2012</v>
      </c>
      <c r="I202" s="51"/>
      <c r="J202" s="51"/>
      <c r="K202" s="51" t="s">
        <v>378</v>
      </c>
      <c r="L202" s="51"/>
      <c r="M202" s="51"/>
      <c r="N202" s="51"/>
      <c r="O202" s="51" t="s">
        <v>138</v>
      </c>
      <c r="P202" s="51" t="s">
        <v>144</v>
      </c>
      <c r="Q202" s="191" t="s">
        <v>1139</v>
      </c>
      <c r="R202" s="51"/>
      <c r="S202" s="52"/>
    </row>
    <row r="203" spans="2:19" s="125" customFormat="1" ht="31.5" customHeight="1" x14ac:dyDescent="0.25">
      <c r="B203" s="118">
        <v>55</v>
      </c>
      <c r="C203" s="119" t="s">
        <v>183</v>
      </c>
      <c r="D203" s="120" t="s">
        <v>780</v>
      </c>
      <c r="E203" s="121"/>
      <c r="F203" s="230">
        <v>42717.21</v>
      </c>
      <c r="G203" s="229" t="s">
        <v>140</v>
      </c>
      <c r="H203" s="50">
        <v>2017.202</v>
      </c>
      <c r="I203" s="51"/>
      <c r="J203" s="51"/>
      <c r="K203" s="51" t="s">
        <v>378</v>
      </c>
      <c r="L203" s="51"/>
      <c r="M203" s="51"/>
      <c r="N203" s="51"/>
      <c r="O203" s="51" t="s">
        <v>138</v>
      </c>
      <c r="P203" s="51" t="s">
        <v>144</v>
      </c>
      <c r="Q203" s="51" t="s">
        <v>781</v>
      </c>
      <c r="R203" s="51"/>
      <c r="S203" s="52"/>
    </row>
    <row r="204" spans="2:19" s="125" customFormat="1" ht="31.5" customHeight="1" x14ac:dyDescent="0.25">
      <c r="B204" s="118">
        <v>56</v>
      </c>
      <c r="C204" s="119" t="s">
        <v>183</v>
      </c>
      <c r="D204" s="120" t="s">
        <v>404</v>
      </c>
      <c r="E204" s="121"/>
      <c r="F204" s="230">
        <v>189426.91</v>
      </c>
      <c r="G204" s="229" t="s">
        <v>140</v>
      </c>
      <c r="H204" s="50">
        <v>2014</v>
      </c>
      <c r="I204" s="51"/>
      <c r="J204" s="51"/>
      <c r="K204" s="51" t="s">
        <v>378</v>
      </c>
      <c r="L204" s="51"/>
      <c r="M204" s="51"/>
      <c r="N204" s="51"/>
      <c r="O204" s="51" t="s">
        <v>138</v>
      </c>
      <c r="P204" s="51" t="s">
        <v>144</v>
      </c>
      <c r="Q204" s="51"/>
      <c r="R204" s="51"/>
      <c r="S204" s="52"/>
    </row>
    <row r="205" spans="2:19" s="125" customFormat="1" ht="31.5" customHeight="1" x14ac:dyDescent="0.25">
      <c r="B205" s="118">
        <v>57</v>
      </c>
      <c r="C205" s="119" t="s">
        <v>154</v>
      </c>
      <c r="D205" s="120" t="s">
        <v>405</v>
      </c>
      <c r="E205" s="121"/>
      <c r="F205" s="230">
        <v>89025.87</v>
      </c>
      <c r="G205" s="229" t="s">
        <v>140</v>
      </c>
      <c r="H205" s="50">
        <v>2022</v>
      </c>
      <c r="I205" s="51"/>
      <c r="J205" s="51"/>
      <c r="K205" s="51" t="s">
        <v>372</v>
      </c>
      <c r="L205" s="51"/>
      <c r="M205" s="51"/>
      <c r="N205" s="51"/>
      <c r="O205" s="51" t="s">
        <v>138</v>
      </c>
      <c r="P205" s="51" t="s">
        <v>144</v>
      </c>
      <c r="Q205" s="51"/>
      <c r="R205" s="51"/>
      <c r="S205" s="52"/>
    </row>
    <row r="206" spans="2:19" s="125" customFormat="1" ht="31.5" customHeight="1" x14ac:dyDescent="0.25">
      <c r="B206" s="118">
        <v>58</v>
      </c>
      <c r="C206" s="119" t="s">
        <v>322</v>
      </c>
      <c r="D206" s="120" t="s">
        <v>247</v>
      </c>
      <c r="E206" s="121"/>
      <c r="F206" s="230">
        <v>740165.01</v>
      </c>
      <c r="G206" s="229" t="s">
        <v>140</v>
      </c>
      <c r="H206" s="50">
        <v>2013.2018</v>
      </c>
      <c r="I206" s="51"/>
      <c r="J206" s="51"/>
      <c r="K206" s="191" t="s">
        <v>372</v>
      </c>
      <c r="L206" s="51"/>
      <c r="M206" s="51"/>
      <c r="N206" s="51"/>
      <c r="O206" s="51" t="s">
        <v>138</v>
      </c>
      <c r="P206" s="51" t="s">
        <v>144</v>
      </c>
      <c r="Q206" s="51"/>
      <c r="R206" s="51"/>
      <c r="S206" s="52"/>
    </row>
    <row r="207" spans="2:19" s="125" customFormat="1" ht="31.5" customHeight="1" x14ac:dyDescent="0.25">
      <c r="B207" s="118">
        <v>59</v>
      </c>
      <c r="C207" s="119" t="s">
        <v>406</v>
      </c>
      <c r="D207" s="120" t="s">
        <v>247</v>
      </c>
      <c r="E207" s="121"/>
      <c r="F207" s="230">
        <v>224402.02</v>
      </c>
      <c r="G207" s="229" t="s">
        <v>140</v>
      </c>
      <c r="H207" s="50">
        <v>2019</v>
      </c>
      <c r="I207" s="51"/>
      <c r="J207" s="51"/>
      <c r="K207" s="51" t="s">
        <v>208</v>
      </c>
      <c r="L207" s="51"/>
      <c r="M207" s="51"/>
      <c r="N207" s="51"/>
      <c r="O207" s="51" t="s">
        <v>138</v>
      </c>
      <c r="P207" s="51" t="s">
        <v>144</v>
      </c>
      <c r="Q207" s="51" t="s">
        <v>567</v>
      </c>
      <c r="R207" s="51"/>
      <c r="S207" s="52"/>
    </row>
    <row r="208" spans="2:19" s="125" customFormat="1" ht="31.5" customHeight="1" x14ac:dyDescent="0.25">
      <c r="B208" s="118">
        <v>60</v>
      </c>
      <c r="C208" s="119" t="s">
        <v>407</v>
      </c>
      <c r="D208" s="120" t="s">
        <v>247</v>
      </c>
      <c r="E208" s="121"/>
      <c r="F208" s="230">
        <v>128860.95</v>
      </c>
      <c r="G208" s="229" t="s">
        <v>140</v>
      </c>
      <c r="H208" s="50">
        <v>2011.2012</v>
      </c>
      <c r="I208" s="51"/>
      <c r="J208" s="51"/>
      <c r="K208" s="51" t="s">
        <v>375</v>
      </c>
      <c r="L208" s="51"/>
      <c r="M208" s="51"/>
      <c r="N208" s="51"/>
      <c r="O208" s="51" t="s">
        <v>138</v>
      </c>
      <c r="P208" s="51" t="s">
        <v>144</v>
      </c>
      <c r="Q208" s="51"/>
      <c r="R208" s="51"/>
      <c r="S208" s="52"/>
    </row>
    <row r="209" spans="2:19" s="125" customFormat="1" ht="31.5" customHeight="1" x14ac:dyDescent="0.25">
      <c r="B209" s="118">
        <v>61</v>
      </c>
      <c r="C209" s="119" t="s">
        <v>323</v>
      </c>
      <c r="D209" s="120" t="s">
        <v>247</v>
      </c>
      <c r="E209" s="121"/>
      <c r="F209" s="230">
        <v>9066.58</v>
      </c>
      <c r="G209" s="229" t="s">
        <v>140</v>
      </c>
      <c r="H209" s="50">
        <v>2015</v>
      </c>
      <c r="I209" s="51"/>
      <c r="J209" s="51"/>
      <c r="K209" s="51" t="s">
        <v>372</v>
      </c>
      <c r="L209" s="51"/>
      <c r="M209" s="51"/>
      <c r="N209" s="51"/>
      <c r="O209" s="51" t="s">
        <v>138</v>
      </c>
      <c r="P209" s="51" t="s">
        <v>144</v>
      </c>
      <c r="Q209" s="51"/>
      <c r="R209" s="51"/>
      <c r="S209" s="52"/>
    </row>
    <row r="210" spans="2:19" s="125" customFormat="1" ht="31.5" customHeight="1" x14ac:dyDescent="0.25">
      <c r="B210" s="118">
        <v>62</v>
      </c>
      <c r="C210" s="119" t="s">
        <v>408</v>
      </c>
      <c r="D210" s="120" t="s">
        <v>247</v>
      </c>
      <c r="E210" s="121"/>
      <c r="F210" s="230">
        <v>73376.22</v>
      </c>
      <c r="G210" s="229" t="s">
        <v>140</v>
      </c>
      <c r="H210" s="50">
        <v>2011</v>
      </c>
      <c r="I210" s="51"/>
      <c r="J210" s="51"/>
      <c r="K210" s="51" t="s">
        <v>409</v>
      </c>
      <c r="L210" s="51"/>
      <c r="M210" s="51"/>
      <c r="N210" s="51"/>
      <c r="O210" s="51" t="s">
        <v>138</v>
      </c>
      <c r="P210" s="51" t="s">
        <v>144</v>
      </c>
      <c r="Q210" s="51"/>
      <c r="R210" s="51"/>
      <c r="S210" s="52"/>
    </row>
    <row r="211" spans="2:19" s="125" customFormat="1" ht="31.5" customHeight="1" x14ac:dyDescent="0.25">
      <c r="B211" s="118">
        <v>63</v>
      </c>
      <c r="C211" s="119" t="s">
        <v>324</v>
      </c>
      <c r="D211" s="120" t="s">
        <v>247</v>
      </c>
      <c r="E211" s="121"/>
      <c r="F211" s="230">
        <v>43665</v>
      </c>
      <c r="G211" s="229" t="s">
        <v>140</v>
      </c>
      <c r="H211" s="50">
        <v>2012</v>
      </c>
      <c r="I211" s="51"/>
      <c r="J211" s="51"/>
      <c r="K211" s="51" t="s">
        <v>400</v>
      </c>
      <c r="L211" s="51"/>
      <c r="M211" s="51"/>
      <c r="N211" s="51"/>
      <c r="O211" s="51" t="s">
        <v>138</v>
      </c>
      <c r="P211" s="51" t="s">
        <v>144</v>
      </c>
      <c r="Q211" s="51"/>
      <c r="R211" s="51"/>
      <c r="S211" s="52"/>
    </row>
    <row r="212" spans="2:19" s="125" customFormat="1" ht="31.5" customHeight="1" x14ac:dyDescent="0.25">
      <c r="B212" s="118">
        <v>64</v>
      </c>
      <c r="C212" s="119" t="s">
        <v>410</v>
      </c>
      <c r="D212" s="120" t="s">
        <v>247</v>
      </c>
      <c r="E212" s="121"/>
      <c r="F212" s="230">
        <v>69000</v>
      </c>
      <c r="G212" s="229" t="s">
        <v>140</v>
      </c>
      <c r="H212" s="50">
        <v>2011</v>
      </c>
      <c r="I212" s="51"/>
      <c r="J212" s="51"/>
      <c r="K212" s="51" t="s">
        <v>411</v>
      </c>
      <c r="L212" s="51"/>
      <c r="M212" s="51"/>
      <c r="N212" s="51"/>
      <c r="O212" s="51" t="s">
        <v>138</v>
      </c>
      <c r="P212" s="51" t="s">
        <v>144</v>
      </c>
      <c r="Q212" s="51"/>
      <c r="R212" s="51"/>
      <c r="S212" s="52"/>
    </row>
    <row r="213" spans="2:19" s="125" customFormat="1" ht="31.5" customHeight="1" x14ac:dyDescent="0.25">
      <c r="B213" s="118">
        <v>65</v>
      </c>
      <c r="C213" s="119" t="s">
        <v>325</v>
      </c>
      <c r="D213" s="120" t="s">
        <v>247</v>
      </c>
      <c r="E213" s="121"/>
      <c r="F213" s="230">
        <v>46991.97</v>
      </c>
      <c r="G213" s="229" t="s">
        <v>140</v>
      </c>
      <c r="H213" s="50">
        <v>2014</v>
      </c>
      <c r="I213" s="51"/>
      <c r="J213" s="51"/>
      <c r="K213" s="51" t="s">
        <v>412</v>
      </c>
      <c r="L213" s="51" t="s">
        <v>413</v>
      </c>
      <c r="M213" s="51"/>
      <c r="N213" s="51"/>
      <c r="O213" s="51" t="s">
        <v>138</v>
      </c>
      <c r="P213" s="51" t="s">
        <v>144</v>
      </c>
      <c r="Q213" s="51"/>
      <c r="R213" s="51"/>
      <c r="S213" s="52"/>
    </row>
    <row r="214" spans="2:19" s="125" customFormat="1" ht="31.5" customHeight="1" x14ac:dyDescent="0.25">
      <c r="B214" s="118">
        <v>66</v>
      </c>
      <c r="C214" s="119" t="s">
        <v>414</v>
      </c>
      <c r="D214" s="120" t="s">
        <v>247</v>
      </c>
      <c r="E214" s="121"/>
      <c r="F214" s="230">
        <v>12336.9</v>
      </c>
      <c r="G214" s="229" t="s">
        <v>140</v>
      </c>
      <c r="H214" s="50">
        <v>2015</v>
      </c>
      <c r="I214" s="51"/>
      <c r="J214" s="51"/>
      <c r="K214" s="51" t="s">
        <v>391</v>
      </c>
      <c r="L214" s="51"/>
      <c r="M214" s="51"/>
      <c r="N214" s="51"/>
      <c r="O214" s="51" t="s">
        <v>138</v>
      </c>
      <c r="P214" s="51" t="s">
        <v>144</v>
      </c>
      <c r="Q214" s="51"/>
      <c r="R214" s="51"/>
      <c r="S214" s="52"/>
    </row>
    <row r="215" spans="2:19" s="125" customFormat="1" ht="31.5" customHeight="1" x14ac:dyDescent="0.25">
      <c r="B215" s="118">
        <v>67</v>
      </c>
      <c r="C215" s="119" t="s">
        <v>326</v>
      </c>
      <c r="D215" s="120" t="s">
        <v>247</v>
      </c>
      <c r="E215" s="121"/>
      <c r="F215" s="230">
        <v>2093</v>
      </c>
      <c r="G215" s="229" t="s">
        <v>140</v>
      </c>
      <c r="H215" s="50">
        <v>1965</v>
      </c>
      <c r="I215" s="51"/>
      <c r="J215" s="51"/>
      <c r="K215" s="51" t="s">
        <v>401</v>
      </c>
      <c r="L215" s="51"/>
      <c r="M215" s="51"/>
      <c r="N215" s="51"/>
      <c r="O215" s="51" t="s">
        <v>138</v>
      </c>
      <c r="P215" s="51" t="s">
        <v>144</v>
      </c>
      <c r="Q215" s="51"/>
      <c r="R215" s="51"/>
      <c r="S215" s="52"/>
    </row>
    <row r="216" spans="2:19" s="125" customFormat="1" ht="31.5" customHeight="1" x14ac:dyDescent="0.25">
      <c r="B216" s="118">
        <v>68</v>
      </c>
      <c r="C216" s="119" t="s">
        <v>190</v>
      </c>
      <c r="D216" s="120" t="s">
        <v>247</v>
      </c>
      <c r="E216" s="121"/>
      <c r="F216" s="230">
        <v>2437</v>
      </c>
      <c r="G216" s="229" t="s">
        <v>140</v>
      </c>
      <c r="H216" s="50">
        <v>1962</v>
      </c>
      <c r="I216" s="51"/>
      <c r="J216" s="51"/>
      <c r="K216" s="51" t="s">
        <v>386</v>
      </c>
      <c r="L216" s="51"/>
      <c r="M216" s="51"/>
      <c r="N216" s="51"/>
      <c r="O216" s="51" t="s">
        <v>138</v>
      </c>
      <c r="P216" s="51" t="s">
        <v>144</v>
      </c>
      <c r="Q216" s="51"/>
      <c r="R216" s="51"/>
      <c r="S216" s="52"/>
    </row>
    <row r="217" spans="2:19" s="125" customFormat="1" ht="31.5" customHeight="1" x14ac:dyDescent="0.25">
      <c r="B217" s="118">
        <v>69</v>
      </c>
      <c r="C217" s="119" t="s">
        <v>327</v>
      </c>
      <c r="D217" s="120" t="s">
        <v>255</v>
      </c>
      <c r="E217" s="121"/>
      <c r="F217" s="230">
        <v>52027.89</v>
      </c>
      <c r="G217" s="229" t="s">
        <v>140</v>
      </c>
      <c r="H217" s="50">
        <v>2006</v>
      </c>
      <c r="I217" s="51"/>
      <c r="J217" s="51"/>
      <c r="K217" s="51" t="s">
        <v>372</v>
      </c>
      <c r="L217" s="51"/>
      <c r="M217" s="51"/>
      <c r="N217" s="51"/>
      <c r="O217" s="51" t="s">
        <v>138</v>
      </c>
      <c r="P217" s="51" t="s">
        <v>144</v>
      </c>
      <c r="Q217" s="51"/>
      <c r="R217" s="51"/>
      <c r="S217" s="52"/>
    </row>
    <row r="218" spans="2:19" s="125" customFormat="1" ht="31.5" customHeight="1" x14ac:dyDescent="0.25">
      <c r="B218" s="118">
        <v>70</v>
      </c>
      <c r="C218" s="119" t="s">
        <v>160</v>
      </c>
      <c r="D218" s="120" t="s">
        <v>255</v>
      </c>
      <c r="E218" s="121"/>
      <c r="F218" s="230">
        <v>48154.5</v>
      </c>
      <c r="G218" s="229" t="s">
        <v>140</v>
      </c>
      <c r="H218" s="50">
        <v>2021</v>
      </c>
      <c r="I218" s="51"/>
      <c r="J218" s="51"/>
      <c r="K218" s="51" t="s">
        <v>391</v>
      </c>
      <c r="L218" s="51"/>
      <c r="M218" s="51"/>
      <c r="N218" s="51"/>
      <c r="O218" s="51" t="s">
        <v>138</v>
      </c>
      <c r="P218" s="51" t="s">
        <v>144</v>
      </c>
      <c r="Q218" s="51"/>
      <c r="R218" s="51"/>
      <c r="S218" s="52"/>
    </row>
    <row r="219" spans="2:19" s="125" customFormat="1" ht="31.5" customHeight="1" x14ac:dyDescent="0.25">
      <c r="B219" s="118">
        <v>71</v>
      </c>
      <c r="C219" s="119" t="s">
        <v>328</v>
      </c>
      <c r="D219" s="120" t="s">
        <v>255</v>
      </c>
      <c r="E219" s="121"/>
      <c r="F219" s="230">
        <v>4834.1899999999996</v>
      </c>
      <c r="G219" s="229" t="s">
        <v>140</v>
      </c>
      <c r="H219" s="50">
        <v>2010</v>
      </c>
      <c r="I219" s="51"/>
      <c r="J219" s="51"/>
      <c r="K219" s="51" t="s">
        <v>391</v>
      </c>
      <c r="L219" s="51"/>
      <c r="M219" s="51"/>
      <c r="N219" s="51"/>
      <c r="O219" s="51" t="s">
        <v>138</v>
      </c>
      <c r="P219" s="51" t="s">
        <v>144</v>
      </c>
      <c r="Q219" s="51"/>
      <c r="R219" s="51"/>
      <c r="S219" s="52"/>
    </row>
    <row r="220" spans="2:19" s="125" customFormat="1" ht="31.5" customHeight="1" x14ac:dyDescent="0.25">
      <c r="B220" s="118">
        <v>72</v>
      </c>
      <c r="C220" s="119" t="s">
        <v>329</v>
      </c>
      <c r="D220" s="120" t="s">
        <v>255</v>
      </c>
      <c r="E220" s="121"/>
      <c r="F220" s="230">
        <v>1350</v>
      </c>
      <c r="G220" s="229" t="s">
        <v>140</v>
      </c>
      <c r="H220" s="50">
        <v>1962</v>
      </c>
      <c r="I220" s="51"/>
      <c r="J220" s="51"/>
      <c r="K220" s="51" t="s">
        <v>386</v>
      </c>
      <c r="L220" s="51"/>
      <c r="M220" s="51"/>
      <c r="N220" s="51"/>
      <c r="O220" s="51" t="s">
        <v>138</v>
      </c>
      <c r="P220" s="51" t="s">
        <v>144</v>
      </c>
      <c r="Q220" s="51"/>
      <c r="R220" s="51"/>
      <c r="S220" s="52"/>
    </row>
    <row r="221" spans="2:19" s="125" customFormat="1" ht="31.5" customHeight="1" x14ac:dyDescent="0.25">
      <c r="B221" s="118">
        <v>73</v>
      </c>
      <c r="C221" s="119" t="s">
        <v>154</v>
      </c>
      <c r="D221" s="120" t="s">
        <v>256</v>
      </c>
      <c r="E221" s="121"/>
      <c r="F221" s="230">
        <v>41802.83</v>
      </c>
      <c r="G221" s="229" t="s">
        <v>140</v>
      </c>
      <c r="H221" s="50">
        <v>2018</v>
      </c>
      <c r="I221" s="51"/>
      <c r="J221" s="51"/>
      <c r="K221" s="51" t="s">
        <v>372</v>
      </c>
      <c r="L221" s="51"/>
      <c r="M221" s="51"/>
      <c r="N221" s="51"/>
      <c r="O221" s="51" t="s">
        <v>138</v>
      </c>
      <c r="P221" s="51" t="s">
        <v>144</v>
      </c>
      <c r="Q221" s="51"/>
      <c r="R221" s="51"/>
      <c r="S221" s="52"/>
    </row>
    <row r="222" spans="2:19" s="125" customFormat="1" ht="31.5" customHeight="1" x14ac:dyDescent="0.25">
      <c r="B222" s="118">
        <v>74</v>
      </c>
      <c r="C222" s="119" t="s">
        <v>159</v>
      </c>
      <c r="D222" s="120" t="s">
        <v>256</v>
      </c>
      <c r="E222" s="121"/>
      <c r="F222" s="230">
        <v>50144.639999999999</v>
      </c>
      <c r="G222" s="229" t="s">
        <v>140</v>
      </c>
      <c r="H222" s="50">
        <v>2021</v>
      </c>
      <c r="I222" s="51"/>
      <c r="J222" s="51"/>
      <c r="K222" s="51" t="s">
        <v>415</v>
      </c>
      <c r="L222" s="51"/>
      <c r="M222" s="51"/>
      <c r="N222" s="51"/>
      <c r="O222" s="51" t="s">
        <v>138</v>
      </c>
      <c r="P222" s="51" t="s">
        <v>144</v>
      </c>
      <c r="Q222" s="51"/>
      <c r="R222" s="51"/>
      <c r="S222" s="52"/>
    </row>
    <row r="223" spans="2:19" s="125" customFormat="1" ht="31.5" customHeight="1" x14ac:dyDescent="0.25">
      <c r="B223" s="118">
        <v>75</v>
      </c>
      <c r="C223" s="119" t="s">
        <v>160</v>
      </c>
      <c r="D223" s="120" t="s">
        <v>256</v>
      </c>
      <c r="E223" s="121"/>
      <c r="F223" s="230">
        <v>36066.65</v>
      </c>
      <c r="G223" s="229" t="s">
        <v>140</v>
      </c>
      <c r="H223" s="50">
        <v>2010</v>
      </c>
      <c r="I223" s="51"/>
      <c r="J223" s="51"/>
      <c r="K223" s="51" t="s">
        <v>391</v>
      </c>
      <c r="L223" s="51"/>
      <c r="M223" s="51"/>
      <c r="N223" s="51"/>
      <c r="O223" s="51" t="s">
        <v>138</v>
      </c>
      <c r="P223" s="51" t="s">
        <v>144</v>
      </c>
      <c r="Q223" s="51"/>
      <c r="R223" s="51"/>
      <c r="S223" s="52"/>
    </row>
    <row r="224" spans="2:19" s="125" customFormat="1" ht="31.5" customHeight="1" x14ac:dyDescent="0.25">
      <c r="B224" s="118">
        <v>76</v>
      </c>
      <c r="C224" s="119" t="s">
        <v>170</v>
      </c>
      <c r="D224" s="120" t="s">
        <v>256</v>
      </c>
      <c r="E224" s="121"/>
      <c r="F224" s="230">
        <v>29047</v>
      </c>
      <c r="G224" s="229" t="s">
        <v>140</v>
      </c>
      <c r="H224" s="50">
        <v>2016</v>
      </c>
      <c r="I224" s="51"/>
      <c r="J224" s="51"/>
      <c r="K224" s="51" t="s">
        <v>151</v>
      </c>
      <c r="L224" s="51" t="s">
        <v>416</v>
      </c>
      <c r="M224" s="51"/>
      <c r="N224" s="51"/>
      <c r="O224" s="51" t="s">
        <v>138</v>
      </c>
      <c r="P224" s="51" t="s">
        <v>144</v>
      </c>
      <c r="Q224" s="51"/>
      <c r="R224" s="51"/>
      <c r="S224" s="52"/>
    </row>
    <row r="225" spans="2:19" s="125" customFormat="1" ht="31.5" customHeight="1" x14ac:dyDescent="0.25">
      <c r="B225" s="118">
        <v>77</v>
      </c>
      <c r="C225" s="119" t="s">
        <v>330</v>
      </c>
      <c r="D225" s="120" t="s">
        <v>256</v>
      </c>
      <c r="E225" s="121"/>
      <c r="F225" s="230">
        <v>21737.79</v>
      </c>
      <c r="G225" s="229" t="s">
        <v>140</v>
      </c>
      <c r="H225" s="50">
        <v>2015</v>
      </c>
      <c r="I225" s="51"/>
      <c r="J225" s="51"/>
      <c r="K225" s="51" t="s">
        <v>417</v>
      </c>
      <c r="L225" s="51"/>
      <c r="M225" s="51"/>
      <c r="N225" s="51"/>
      <c r="O225" s="51" t="s">
        <v>138</v>
      </c>
      <c r="P225" s="51" t="s">
        <v>144</v>
      </c>
      <c r="Q225" s="51"/>
      <c r="R225" s="51"/>
      <c r="S225" s="52"/>
    </row>
    <row r="226" spans="2:19" s="125" customFormat="1" ht="31.5" customHeight="1" x14ac:dyDescent="0.25">
      <c r="B226" s="118">
        <v>78</v>
      </c>
      <c r="C226" s="119" t="s">
        <v>331</v>
      </c>
      <c r="D226" s="120" t="s">
        <v>258</v>
      </c>
      <c r="E226" s="121"/>
      <c r="F226" s="230">
        <v>1800</v>
      </c>
      <c r="G226" s="229" t="s">
        <v>140</v>
      </c>
      <c r="H226" s="50">
        <v>2017</v>
      </c>
      <c r="I226" s="51"/>
      <c r="J226" s="51"/>
      <c r="K226" s="51"/>
      <c r="L226" s="51"/>
      <c r="M226" s="51"/>
      <c r="N226" s="51"/>
      <c r="O226" s="51" t="s">
        <v>138</v>
      </c>
      <c r="P226" s="51" t="s">
        <v>144</v>
      </c>
      <c r="Q226" s="51"/>
      <c r="R226" s="51"/>
      <c r="S226" s="52"/>
    </row>
    <row r="227" spans="2:19" s="125" customFormat="1" ht="31.5" customHeight="1" x14ac:dyDescent="0.25">
      <c r="B227" s="118">
        <v>79</v>
      </c>
      <c r="C227" s="119" t="s">
        <v>332</v>
      </c>
      <c r="D227" s="120" t="s">
        <v>260</v>
      </c>
      <c r="E227" s="121"/>
      <c r="F227" s="230">
        <v>53783.7</v>
      </c>
      <c r="G227" s="229" t="s">
        <v>140</v>
      </c>
      <c r="H227" s="50">
        <v>2009</v>
      </c>
      <c r="I227" s="51"/>
      <c r="J227" s="51"/>
      <c r="K227" s="51" t="s">
        <v>372</v>
      </c>
      <c r="L227" s="51"/>
      <c r="M227" s="51"/>
      <c r="N227" s="51"/>
      <c r="O227" s="51" t="s">
        <v>138</v>
      </c>
      <c r="P227" s="51" t="s">
        <v>144</v>
      </c>
      <c r="Q227" s="51"/>
      <c r="R227" s="51"/>
      <c r="S227" s="52"/>
    </row>
    <row r="228" spans="2:19" s="125" customFormat="1" ht="31.5" customHeight="1" x14ac:dyDescent="0.25">
      <c r="B228" s="118">
        <v>80</v>
      </c>
      <c r="C228" s="119" t="s">
        <v>160</v>
      </c>
      <c r="D228" s="120" t="s">
        <v>260</v>
      </c>
      <c r="E228" s="121"/>
      <c r="F228" s="230">
        <v>102174.04</v>
      </c>
      <c r="G228" s="229" t="s">
        <v>140</v>
      </c>
      <c r="H228" s="50">
        <v>2011.2018</v>
      </c>
      <c r="I228" s="51"/>
      <c r="J228" s="51"/>
      <c r="K228" s="51" t="s">
        <v>391</v>
      </c>
      <c r="L228" s="51"/>
      <c r="M228" s="51"/>
      <c r="N228" s="51"/>
      <c r="O228" s="51" t="s">
        <v>138</v>
      </c>
      <c r="P228" s="51" t="s">
        <v>144</v>
      </c>
      <c r="Q228" s="191" t="s">
        <v>1148</v>
      </c>
      <c r="R228" s="51"/>
      <c r="S228" s="52"/>
    </row>
    <row r="229" spans="2:19" s="125" customFormat="1" ht="31.5" customHeight="1" x14ac:dyDescent="0.25">
      <c r="B229" s="118">
        <v>81</v>
      </c>
      <c r="C229" s="179" t="s">
        <v>1149</v>
      </c>
      <c r="D229" s="126" t="s">
        <v>263</v>
      </c>
      <c r="E229" s="121"/>
      <c r="F229" s="230">
        <v>82907.77</v>
      </c>
      <c r="G229" s="229" t="s">
        <v>140</v>
      </c>
      <c r="H229" s="50">
        <v>2003</v>
      </c>
      <c r="I229" s="51"/>
      <c r="J229" s="51"/>
      <c r="K229" s="51" t="s">
        <v>418</v>
      </c>
      <c r="L229" s="51"/>
      <c r="M229" s="51"/>
      <c r="N229" s="51"/>
      <c r="O229" s="51" t="s">
        <v>138</v>
      </c>
      <c r="P229" s="51" t="s">
        <v>144</v>
      </c>
      <c r="Q229" s="51"/>
      <c r="R229" s="51"/>
      <c r="S229" s="52"/>
    </row>
    <row r="230" spans="2:19" s="125" customFormat="1" ht="31.5" customHeight="1" x14ac:dyDescent="0.25">
      <c r="B230" s="118">
        <v>82</v>
      </c>
      <c r="C230" s="119" t="s">
        <v>360</v>
      </c>
      <c r="D230" s="120" t="s">
        <v>263</v>
      </c>
      <c r="E230" s="121"/>
      <c r="F230" s="230">
        <v>174797.9</v>
      </c>
      <c r="G230" s="229" t="s">
        <v>140</v>
      </c>
      <c r="H230" s="50">
        <v>2004</v>
      </c>
      <c r="I230" s="51"/>
      <c r="J230" s="51"/>
      <c r="K230" s="51" t="s">
        <v>419</v>
      </c>
      <c r="L230" s="51"/>
      <c r="M230" s="51"/>
      <c r="N230" s="51"/>
      <c r="O230" s="51" t="s">
        <v>138</v>
      </c>
      <c r="P230" s="51" t="s">
        <v>144</v>
      </c>
      <c r="Q230" s="191" t="s">
        <v>1139</v>
      </c>
      <c r="R230" s="51"/>
      <c r="S230" s="52"/>
    </row>
    <row r="231" spans="2:19" s="125" customFormat="1" ht="31.5" customHeight="1" x14ac:dyDescent="0.25">
      <c r="B231" s="118">
        <v>83</v>
      </c>
      <c r="C231" s="119" t="s">
        <v>333</v>
      </c>
      <c r="D231" s="120" t="s">
        <v>334</v>
      </c>
      <c r="E231" s="121"/>
      <c r="F231" s="230">
        <v>19508.62</v>
      </c>
      <c r="G231" s="229" t="s">
        <v>140</v>
      </c>
      <c r="H231" s="50">
        <v>2020</v>
      </c>
      <c r="I231" s="51"/>
      <c r="J231" s="51"/>
      <c r="K231" s="51" t="s">
        <v>419</v>
      </c>
      <c r="L231" s="51"/>
      <c r="M231" s="51"/>
      <c r="N231" s="51"/>
      <c r="O231" s="51" t="s">
        <v>138</v>
      </c>
      <c r="P231" s="51" t="s">
        <v>144</v>
      </c>
      <c r="Q231" s="51"/>
      <c r="R231" s="51"/>
      <c r="S231" s="52"/>
    </row>
    <row r="232" spans="2:19" s="125" customFormat="1" ht="31.5" customHeight="1" x14ac:dyDescent="0.25">
      <c r="B232" s="118">
        <v>84</v>
      </c>
      <c r="C232" s="119" t="s">
        <v>335</v>
      </c>
      <c r="D232" s="120" t="s">
        <v>336</v>
      </c>
      <c r="E232" s="121"/>
      <c r="F232" s="230">
        <v>43332.62</v>
      </c>
      <c r="G232" s="229" t="s">
        <v>140</v>
      </c>
      <c r="H232" s="50">
        <v>2017</v>
      </c>
      <c r="I232" s="51"/>
      <c r="J232" s="51"/>
      <c r="K232" s="51" t="s">
        <v>419</v>
      </c>
      <c r="L232" s="51"/>
      <c r="M232" s="51"/>
      <c r="N232" s="51"/>
      <c r="O232" s="51" t="s">
        <v>138</v>
      </c>
      <c r="P232" s="51" t="s">
        <v>144</v>
      </c>
      <c r="Q232" s="51"/>
      <c r="R232" s="51"/>
      <c r="S232" s="52"/>
    </row>
    <row r="233" spans="2:19" s="125" customFormat="1" ht="31.5" customHeight="1" x14ac:dyDescent="0.25">
      <c r="B233" s="118">
        <v>85</v>
      </c>
      <c r="C233" s="119" t="s">
        <v>335</v>
      </c>
      <c r="D233" s="120" t="s">
        <v>337</v>
      </c>
      <c r="E233" s="121"/>
      <c r="F233" s="230">
        <v>47998.7</v>
      </c>
      <c r="G233" s="229" t="s">
        <v>140</v>
      </c>
      <c r="H233" s="50">
        <v>2020</v>
      </c>
      <c r="I233" s="51"/>
      <c r="J233" s="51"/>
      <c r="K233" s="51" t="s">
        <v>419</v>
      </c>
      <c r="L233" s="51"/>
      <c r="M233" s="51"/>
      <c r="N233" s="51"/>
      <c r="O233" s="51" t="s">
        <v>138</v>
      </c>
      <c r="P233" s="51" t="s">
        <v>144</v>
      </c>
      <c r="Q233" s="51"/>
      <c r="R233" s="51"/>
      <c r="S233" s="52"/>
    </row>
    <row r="234" spans="2:19" s="125" customFormat="1" ht="31.5" customHeight="1" x14ac:dyDescent="0.25">
      <c r="B234" s="118">
        <v>86</v>
      </c>
      <c r="C234" s="119" t="s">
        <v>183</v>
      </c>
      <c r="D234" s="120" t="s">
        <v>338</v>
      </c>
      <c r="E234" s="121"/>
      <c r="F234" s="230">
        <v>18577.38</v>
      </c>
      <c r="G234" s="229" t="s">
        <v>140</v>
      </c>
      <c r="H234" s="50">
        <v>2019</v>
      </c>
      <c r="I234" s="51"/>
      <c r="J234" s="51"/>
      <c r="K234" s="51" t="s">
        <v>419</v>
      </c>
      <c r="L234" s="51"/>
      <c r="M234" s="51"/>
      <c r="N234" s="51"/>
      <c r="O234" s="51" t="s">
        <v>138</v>
      </c>
      <c r="P234" s="51" t="s">
        <v>144</v>
      </c>
      <c r="Q234" s="51"/>
      <c r="R234" s="51"/>
      <c r="S234" s="52"/>
    </row>
    <row r="235" spans="2:19" s="125" customFormat="1" ht="31.5" customHeight="1" x14ac:dyDescent="0.25">
      <c r="B235" s="118">
        <v>87</v>
      </c>
      <c r="C235" s="179" t="s">
        <v>1150</v>
      </c>
      <c r="D235" s="126" t="s">
        <v>339</v>
      </c>
      <c r="E235" s="121"/>
      <c r="F235" s="230">
        <v>132148.78</v>
      </c>
      <c r="G235" s="229" t="s">
        <v>140</v>
      </c>
      <c r="H235" s="50">
        <v>2014</v>
      </c>
      <c r="I235" s="51"/>
      <c r="J235" s="51"/>
      <c r="K235" s="51" t="s">
        <v>419</v>
      </c>
      <c r="L235" s="51"/>
      <c r="M235" s="51"/>
      <c r="N235" s="51"/>
      <c r="O235" s="51" t="s">
        <v>138</v>
      </c>
      <c r="P235" s="51" t="s">
        <v>144</v>
      </c>
      <c r="Q235" s="191" t="s">
        <v>1151</v>
      </c>
      <c r="R235" s="51"/>
      <c r="S235" s="52"/>
    </row>
    <row r="236" spans="2:19" s="125" customFormat="1" ht="31.5" customHeight="1" x14ac:dyDescent="0.25">
      <c r="B236" s="118">
        <v>88</v>
      </c>
      <c r="C236" s="119" t="s">
        <v>154</v>
      </c>
      <c r="D236" s="120" t="s">
        <v>340</v>
      </c>
      <c r="E236" s="121"/>
      <c r="F236" s="230">
        <v>24469.62</v>
      </c>
      <c r="G236" s="229" t="s">
        <v>140</v>
      </c>
      <c r="H236" s="50">
        <v>2018</v>
      </c>
      <c r="I236" s="51"/>
      <c r="J236" s="51"/>
      <c r="K236" s="51" t="s">
        <v>372</v>
      </c>
      <c r="L236" s="51"/>
      <c r="M236" s="51"/>
      <c r="N236" s="51"/>
      <c r="O236" s="51" t="s">
        <v>138</v>
      </c>
      <c r="P236" s="51" t="s">
        <v>144</v>
      </c>
      <c r="Q236" s="51"/>
      <c r="R236" s="51"/>
      <c r="S236" s="52"/>
    </row>
    <row r="237" spans="2:19" s="125" customFormat="1" ht="31.5" customHeight="1" x14ac:dyDescent="0.25">
      <c r="B237" s="118">
        <v>89</v>
      </c>
      <c r="C237" s="119" t="s">
        <v>341</v>
      </c>
      <c r="D237" s="120" t="s">
        <v>263</v>
      </c>
      <c r="E237" s="121"/>
      <c r="F237" s="230">
        <v>15519.37</v>
      </c>
      <c r="G237" s="229" t="s">
        <v>140</v>
      </c>
      <c r="H237" s="50">
        <v>2008</v>
      </c>
      <c r="I237" s="51"/>
      <c r="J237" s="51"/>
      <c r="K237" s="51"/>
      <c r="L237" s="51"/>
      <c r="M237" s="51"/>
      <c r="N237" s="51"/>
      <c r="O237" s="51" t="s">
        <v>138</v>
      </c>
      <c r="P237" s="51" t="s">
        <v>144</v>
      </c>
      <c r="Q237" s="51"/>
      <c r="R237" s="51"/>
      <c r="S237" s="52"/>
    </row>
    <row r="238" spans="2:19" s="125" customFormat="1" ht="31.5" customHeight="1" x14ac:dyDescent="0.25">
      <c r="B238" s="118">
        <v>90</v>
      </c>
      <c r="C238" s="119" t="s">
        <v>342</v>
      </c>
      <c r="D238" s="120" t="s">
        <v>263</v>
      </c>
      <c r="E238" s="121"/>
      <c r="F238" s="230">
        <v>1906101.46</v>
      </c>
      <c r="G238" s="229" t="s">
        <v>140</v>
      </c>
      <c r="H238" s="50">
        <v>2011</v>
      </c>
      <c r="I238" s="51"/>
      <c r="J238" s="51"/>
      <c r="K238" s="51" t="s">
        <v>420</v>
      </c>
      <c r="L238" s="51"/>
      <c r="M238" s="51"/>
      <c r="N238" s="51"/>
      <c r="O238" s="51" t="s">
        <v>138</v>
      </c>
      <c r="P238" s="51" t="s">
        <v>144</v>
      </c>
      <c r="Q238" s="191" t="s">
        <v>1153</v>
      </c>
      <c r="R238" s="51"/>
      <c r="S238" s="52"/>
    </row>
    <row r="239" spans="2:19" s="125" customFormat="1" ht="31.5" customHeight="1" x14ac:dyDescent="0.25">
      <c r="B239" s="118">
        <v>91</v>
      </c>
      <c r="C239" s="119" t="s">
        <v>422</v>
      </c>
      <c r="D239" s="120" t="s">
        <v>263</v>
      </c>
      <c r="E239" s="121"/>
      <c r="F239" s="230">
        <v>45834.59</v>
      </c>
      <c r="G239" s="229" t="s">
        <v>140</v>
      </c>
      <c r="H239" s="50">
        <v>2012</v>
      </c>
      <c r="I239" s="51"/>
      <c r="J239" s="51"/>
      <c r="K239" s="51" t="s">
        <v>421</v>
      </c>
      <c r="L239" s="51"/>
      <c r="M239" s="51"/>
      <c r="N239" s="51"/>
      <c r="O239" s="51" t="s">
        <v>138</v>
      </c>
      <c r="P239" s="51" t="s">
        <v>144</v>
      </c>
      <c r="Q239" s="51"/>
      <c r="R239" s="51"/>
      <c r="S239" s="52"/>
    </row>
    <row r="240" spans="2:19" s="125" customFormat="1" ht="31.5" customHeight="1" x14ac:dyDescent="0.25">
      <c r="B240" s="118">
        <v>92</v>
      </c>
      <c r="C240" s="119" t="s">
        <v>201</v>
      </c>
      <c r="D240" s="120" t="s">
        <v>263</v>
      </c>
      <c r="E240" s="121"/>
      <c r="F240" s="230">
        <v>17942.830000000002</v>
      </c>
      <c r="G240" s="229" t="s">
        <v>140</v>
      </c>
      <c r="H240" s="50">
        <v>2013</v>
      </c>
      <c r="I240" s="51"/>
      <c r="J240" s="51"/>
      <c r="K240" s="51" t="s">
        <v>423</v>
      </c>
      <c r="L240" s="51"/>
      <c r="M240" s="51"/>
      <c r="N240" s="51"/>
      <c r="O240" s="51" t="s">
        <v>138</v>
      </c>
      <c r="P240" s="51" t="s">
        <v>144</v>
      </c>
      <c r="Q240" s="51"/>
      <c r="R240" s="51"/>
      <c r="S240" s="52"/>
    </row>
    <row r="241" spans="2:19" s="125" customFormat="1" ht="31.5" customHeight="1" x14ac:dyDescent="0.25">
      <c r="B241" s="118">
        <v>93</v>
      </c>
      <c r="C241" s="119" t="s">
        <v>343</v>
      </c>
      <c r="D241" s="120" t="s">
        <v>263</v>
      </c>
      <c r="E241" s="121"/>
      <c r="F241" s="230">
        <v>41408.949999999997</v>
      </c>
      <c r="G241" s="229" t="s">
        <v>140</v>
      </c>
      <c r="H241" s="50">
        <v>2007</v>
      </c>
      <c r="I241" s="51"/>
      <c r="J241" s="51"/>
      <c r="K241" s="51" t="s">
        <v>424</v>
      </c>
      <c r="L241" s="51"/>
      <c r="M241" s="51"/>
      <c r="N241" s="51"/>
      <c r="O241" s="51" t="s">
        <v>138</v>
      </c>
      <c r="P241" s="51" t="s">
        <v>144</v>
      </c>
      <c r="Q241" s="51"/>
      <c r="R241" s="51"/>
      <c r="S241" s="52"/>
    </row>
    <row r="242" spans="2:19" s="125" customFormat="1" ht="31.5" customHeight="1" x14ac:dyDescent="0.25">
      <c r="B242" s="118">
        <v>94</v>
      </c>
      <c r="C242" s="179" t="s">
        <v>1155</v>
      </c>
      <c r="D242" s="120" t="s">
        <v>263</v>
      </c>
      <c r="E242" s="121"/>
      <c r="F242" s="230">
        <v>98845.01</v>
      </c>
      <c r="G242" s="229" t="s">
        <v>140</v>
      </c>
      <c r="H242" s="50">
        <v>2014</v>
      </c>
      <c r="I242" s="51"/>
      <c r="J242" s="51"/>
      <c r="K242" s="51" t="s">
        <v>425</v>
      </c>
      <c r="L242" s="51" t="s">
        <v>426</v>
      </c>
      <c r="M242" s="51"/>
      <c r="N242" s="51"/>
      <c r="O242" s="51" t="s">
        <v>138</v>
      </c>
      <c r="P242" s="51" t="s">
        <v>144</v>
      </c>
      <c r="Q242" s="51"/>
      <c r="R242" s="51"/>
      <c r="S242" s="52"/>
    </row>
    <row r="243" spans="2:19" s="125" customFormat="1" ht="31.5" customHeight="1" x14ac:dyDescent="0.25">
      <c r="B243" s="118">
        <v>95</v>
      </c>
      <c r="C243" s="119" t="s">
        <v>344</v>
      </c>
      <c r="D243" s="120" t="s">
        <v>263</v>
      </c>
      <c r="E243" s="121"/>
      <c r="F243" s="230">
        <v>32165.61</v>
      </c>
      <c r="G243" s="229" t="s">
        <v>140</v>
      </c>
      <c r="H243" s="190" t="s">
        <v>1156</v>
      </c>
      <c r="I243" s="51"/>
      <c r="J243" s="51"/>
      <c r="K243" s="51" t="s">
        <v>401</v>
      </c>
      <c r="L243" s="51"/>
      <c r="M243" s="51"/>
      <c r="N243" s="51"/>
      <c r="O243" s="51" t="s">
        <v>138</v>
      </c>
      <c r="P243" s="51" t="s">
        <v>144</v>
      </c>
      <c r="Q243" s="191" t="s">
        <v>1157</v>
      </c>
      <c r="R243" s="51"/>
      <c r="S243" s="52"/>
    </row>
    <row r="244" spans="2:19" s="125" customFormat="1" ht="31.5" customHeight="1" x14ac:dyDescent="0.25">
      <c r="B244" s="118">
        <v>96</v>
      </c>
      <c r="C244" s="179" t="s">
        <v>1158</v>
      </c>
      <c r="D244" s="120" t="s">
        <v>263</v>
      </c>
      <c r="E244" s="121"/>
      <c r="F244" s="230">
        <v>8470</v>
      </c>
      <c r="G244" s="229" t="s">
        <v>140</v>
      </c>
      <c r="H244" s="50">
        <v>2013</v>
      </c>
      <c r="I244" s="51"/>
      <c r="J244" s="51"/>
      <c r="K244" s="51" t="s">
        <v>372</v>
      </c>
      <c r="L244" s="51"/>
      <c r="M244" s="51"/>
      <c r="N244" s="51"/>
      <c r="O244" s="51" t="s">
        <v>138</v>
      </c>
      <c r="P244" s="51" t="s">
        <v>144</v>
      </c>
      <c r="Q244" s="51"/>
      <c r="R244" s="51"/>
      <c r="S244" s="52"/>
    </row>
    <row r="245" spans="2:19" s="125" customFormat="1" ht="31.5" customHeight="1" x14ac:dyDescent="0.25">
      <c r="B245" s="118">
        <v>97</v>
      </c>
      <c r="C245" s="119" t="s">
        <v>345</v>
      </c>
      <c r="D245" s="120" t="s">
        <v>263</v>
      </c>
      <c r="E245" s="121"/>
      <c r="F245" s="230">
        <v>75585.009999999995</v>
      </c>
      <c r="G245" s="229" t="s">
        <v>140</v>
      </c>
      <c r="H245" s="50">
        <v>2012</v>
      </c>
      <c r="I245" s="51"/>
      <c r="J245" s="51"/>
      <c r="K245" s="51" t="s">
        <v>425</v>
      </c>
      <c r="L245" s="51" t="s">
        <v>426</v>
      </c>
      <c r="M245" s="51"/>
      <c r="N245" s="51"/>
      <c r="O245" s="51" t="s">
        <v>138</v>
      </c>
      <c r="P245" s="51" t="s">
        <v>144</v>
      </c>
      <c r="Q245" s="51"/>
      <c r="R245" s="51"/>
      <c r="S245" s="52"/>
    </row>
    <row r="246" spans="2:19" s="125" customFormat="1" ht="31.5" customHeight="1" x14ac:dyDescent="0.25">
      <c r="B246" s="118">
        <v>98</v>
      </c>
      <c r="C246" s="119" t="s">
        <v>190</v>
      </c>
      <c r="D246" s="120" t="s">
        <v>263</v>
      </c>
      <c r="E246" s="121"/>
      <c r="F246" s="230">
        <v>936</v>
      </c>
      <c r="G246" s="229" t="s">
        <v>140</v>
      </c>
      <c r="H246" s="50">
        <v>1960</v>
      </c>
      <c r="I246" s="51"/>
      <c r="J246" s="51"/>
      <c r="K246" s="51" t="s">
        <v>386</v>
      </c>
      <c r="L246" s="51"/>
      <c r="M246" s="51"/>
      <c r="N246" s="51"/>
      <c r="O246" s="51" t="s">
        <v>138</v>
      </c>
      <c r="P246" s="51" t="s">
        <v>144</v>
      </c>
      <c r="Q246" s="51"/>
      <c r="R246" s="51"/>
      <c r="S246" s="52"/>
    </row>
    <row r="247" spans="2:19" s="125" customFormat="1" ht="31.5" customHeight="1" x14ac:dyDescent="0.25">
      <c r="B247" s="118">
        <v>99</v>
      </c>
      <c r="C247" s="119" t="s">
        <v>446</v>
      </c>
      <c r="D247" s="120" t="s">
        <v>263</v>
      </c>
      <c r="E247" s="121"/>
      <c r="F247" s="230">
        <v>4981.5</v>
      </c>
      <c r="G247" s="229" t="s">
        <v>140</v>
      </c>
      <c r="H247" s="50">
        <v>2020</v>
      </c>
      <c r="I247" s="51"/>
      <c r="J247" s="51"/>
      <c r="K247" s="51" t="s">
        <v>419</v>
      </c>
      <c r="L247" s="51"/>
      <c r="M247" s="51"/>
      <c r="N247" s="51"/>
      <c r="O247" s="51" t="s">
        <v>138</v>
      </c>
      <c r="P247" s="51" t="s">
        <v>144</v>
      </c>
      <c r="Q247" s="51"/>
      <c r="R247" s="51"/>
      <c r="S247" s="52"/>
    </row>
    <row r="248" spans="2:19" s="125" customFormat="1" ht="31.5" customHeight="1" x14ac:dyDescent="0.25">
      <c r="B248" s="118">
        <v>100</v>
      </c>
      <c r="C248" s="119" t="s">
        <v>183</v>
      </c>
      <c r="D248" s="120" t="s">
        <v>280</v>
      </c>
      <c r="E248" s="121"/>
      <c r="F248" s="230">
        <v>96106.05</v>
      </c>
      <c r="G248" s="229" t="s">
        <v>140</v>
      </c>
      <c r="H248" s="50">
        <v>2022</v>
      </c>
      <c r="I248" s="51"/>
      <c r="J248" s="51"/>
      <c r="K248" s="51" t="s">
        <v>419</v>
      </c>
      <c r="L248" s="51"/>
      <c r="M248" s="51"/>
      <c r="N248" s="51"/>
      <c r="O248" s="51" t="s">
        <v>138</v>
      </c>
      <c r="P248" s="51" t="s">
        <v>144</v>
      </c>
      <c r="Q248" s="51" t="s">
        <v>782</v>
      </c>
      <c r="R248" s="51"/>
      <c r="S248" s="52"/>
    </row>
    <row r="249" spans="2:19" s="125" customFormat="1" ht="31.5" customHeight="1" x14ac:dyDescent="0.25">
      <c r="B249" s="118">
        <v>101</v>
      </c>
      <c r="C249" s="119" t="s">
        <v>327</v>
      </c>
      <c r="D249" s="120" t="s">
        <v>280</v>
      </c>
      <c r="E249" s="121"/>
      <c r="F249" s="230">
        <v>52027.89</v>
      </c>
      <c r="G249" s="229" t="s">
        <v>140</v>
      </c>
      <c r="H249" s="50">
        <v>2006</v>
      </c>
      <c r="I249" s="51"/>
      <c r="J249" s="51"/>
      <c r="K249" s="51" t="s">
        <v>372</v>
      </c>
      <c r="L249" s="51"/>
      <c r="M249" s="51"/>
      <c r="N249" s="51"/>
      <c r="O249" s="51" t="s">
        <v>138</v>
      </c>
      <c r="P249" s="51" t="s">
        <v>144</v>
      </c>
      <c r="Q249" s="51"/>
      <c r="R249" s="51"/>
      <c r="S249" s="52"/>
    </row>
    <row r="250" spans="2:19" s="125" customFormat="1" ht="31.5" customHeight="1" x14ac:dyDescent="0.25">
      <c r="B250" s="118">
        <v>102</v>
      </c>
      <c r="C250" s="179" t="s">
        <v>351</v>
      </c>
      <c r="D250" s="120" t="s">
        <v>280</v>
      </c>
      <c r="E250" s="121"/>
      <c r="F250" s="230">
        <v>5167.38</v>
      </c>
      <c r="G250" s="229" t="s">
        <v>140</v>
      </c>
      <c r="H250" s="50">
        <v>2009</v>
      </c>
      <c r="I250" s="51"/>
      <c r="J250" s="51"/>
      <c r="K250" s="51" t="s">
        <v>391</v>
      </c>
      <c r="L250" s="51"/>
      <c r="M250" s="51"/>
      <c r="N250" s="51"/>
      <c r="O250" s="51" t="s">
        <v>138</v>
      </c>
      <c r="P250" s="51" t="s">
        <v>144</v>
      </c>
      <c r="Q250" s="191" t="s">
        <v>1159</v>
      </c>
      <c r="R250" s="51"/>
      <c r="S250" s="52"/>
    </row>
    <row r="251" spans="2:19" s="125" customFormat="1" ht="31.5" customHeight="1" x14ac:dyDescent="0.25">
      <c r="B251" s="118">
        <v>103</v>
      </c>
      <c r="C251" s="119" t="s">
        <v>346</v>
      </c>
      <c r="D251" s="120" t="s">
        <v>280</v>
      </c>
      <c r="E251" s="121"/>
      <c r="F251" s="230">
        <v>67740</v>
      </c>
      <c r="G251" s="229" t="s">
        <v>140</v>
      </c>
      <c r="H251" s="50">
        <v>2020.2021</v>
      </c>
      <c r="I251" s="51"/>
      <c r="J251" s="51"/>
      <c r="K251" s="51" t="s">
        <v>427</v>
      </c>
      <c r="L251" s="51"/>
      <c r="M251" s="51"/>
      <c r="N251" s="51"/>
      <c r="O251" s="51" t="s">
        <v>138</v>
      </c>
      <c r="P251" s="51" t="s">
        <v>144</v>
      </c>
      <c r="Q251" s="51"/>
      <c r="R251" s="51"/>
      <c r="S251" s="52"/>
    </row>
    <row r="252" spans="2:19" s="125" customFormat="1" ht="31.5" customHeight="1" x14ac:dyDescent="0.25">
      <c r="B252" s="118">
        <v>104</v>
      </c>
      <c r="C252" s="179" t="s">
        <v>1160</v>
      </c>
      <c r="D252" s="120" t="s">
        <v>280</v>
      </c>
      <c r="E252" s="121"/>
      <c r="F252" s="230">
        <v>6800</v>
      </c>
      <c r="G252" s="229" t="s">
        <v>140</v>
      </c>
      <c r="H252" s="50">
        <v>2013</v>
      </c>
      <c r="I252" s="51"/>
      <c r="J252" s="51"/>
      <c r="K252" s="51"/>
      <c r="L252" s="51"/>
      <c r="M252" s="51"/>
      <c r="N252" s="51"/>
      <c r="O252" s="51" t="s">
        <v>138</v>
      </c>
      <c r="P252" s="51" t="s">
        <v>144</v>
      </c>
      <c r="Q252" s="51"/>
      <c r="R252" s="51"/>
      <c r="S252" s="52"/>
    </row>
    <row r="253" spans="2:19" s="125" customFormat="1" ht="31.5" customHeight="1" x14ac:dyDescent="0.25">
      <c r="B253" s="118">
        <v>105</v>
      </c>
      <c r="C253" s="119" t="s">
        <v>154</v>
      </c>
      <c r="D253" s="120" t="s">
        <v>285</v>
      </c>
      <c r="E253" s="121"/>
      <c r="F253" s="230">
        <v>22373.7</v>
      </c>
      <c r="G253" s="229" t="s">
        <v>140</v>
      </c>
      <c r="H253" s="50">
        <v>2019</v>
      </c>
      <c r="I253" s="51"/>
      <c r="J253" s="51"/>
      <c r="K253" s="51" t="s">
        <v>372</v>
      </c>
      <c r="L253" s="51"/>
      <c r="M253" s="51"/>
      <c r="N253" s="51"/>
      <c r="O253" s="51" t="s">
        <v>138</v>
      </c>
      <c r="P253" s="51" t="s">
        <v>144</v>
      </c>
      <c r="Q253" s="51"/>
      <c r="R253" s="51"/>
      <c r="S253" s="52"/>
    </row>
    <row r="254" spans="2:19" s="125" customFormat="1" ht="31.5" customHeight="1" x14ac:dyDescent="0.25">
      <c r="B254" s="118">
        <v>106</v>
      </c>
      <c r="C254" s="119" t="s">
        <v>160</v>
      </c>
      <c r="D254" s="120" t="s">
        <v>285</v>
      </c>
      <c r="E254" s="121"/>
      <c r="F254" s="230">
        <v>32986.76</v>
      </c>
      <c r="G254" s="229" t="s">
        <v>140</v>
      </c>
      <c r="H254" s="50">
        <v>2010</v>
      </c>
      <c r="I254" s="51"/>
      <c r="J254" s="51"/>
      <c r="K254" s="51" t="s">
        <v>391</v>
      </c>
      <c r="L254" s="51"/>
      <c r="M254" s="51"/>
      <c r="N254" s="51"/>
      <c r="O254" s="51" t="s">
        <v>138</v>
      </c>
      <c r="P254" s="51" t="s">
        <v>144</v>
      </c>
      <c r="Q254" s="51"/>
      <c r="R254" s="51"/>
      <c r="S254" s="52"/>
    </row>
    <row r="255" spans="2:19" s="125" customFormat="1" ht="31.5" customHeight="1" x14ac:dyDescent="0.25">
      <c r="B255" s="118">
        <v>107</v>
      </c>
      <c r="C255" s="119" t="s">
        <v>347</v>
      </c>
      <c r="D255" s="120" t="s">
        <v>286</v>
      </c>
      <c r="E255" s="121"/>
      <c r="F255" s="230">
        <v>23939.439999999999</v>
      </c>
      <c r="G255" s="229" t="s">
        <v>140</v>
      </c>
      <c r="H255" s="50">
        <v>2014</v>
      </c>
      <c r="I255" s="51"/>
      <c r="J255" s="51"/>
      <c r="K255" s="51" t="s">
        <v>372</v>
      </c>
      <c r="L255" s="51"/>
      <c r="M255" s="51"/>
      <c r="N255" s="51"/>
      <c r="O255" s="51" t="s">
        <v>138</v>
      </c>
      <c r="P255" s="51" t="s">
        <v>144</v>
      </c>
      <c r="Q255" s="51"/>
      <c r="R255" s="51"/>
      <c r="S255" s="52"/>
    </row>
    <row r="256" spans="2:19" s="125" customFormat="1" ht="31.5" customHeight="1" x14ac:dyDescent="0.25">
      <c r="B256" s="118">
        <v>108</v>
      </c>
      <c r="C256" s="119" t="s">
        <v>348</v>
      </c>
      <c r="D256" s="120" t="s">
        <v>286</v>
      </c>
      <c r="E256" s="121"/>
      <c r="F256" s="230">
        <v>148220.07999999999</v>
      </c>
      <c r="G256" s="229" t="s">
        <v>140</v>
      </c>
      <c r="H256" s="50">
        <v>2011</v>
      </c>
      <c r="I256" s="51"/>
      <c r="J256" s="51"/>
      <c r="K256" s="51" t="s">
        <v>428</v>
      </c>
      <c r="L256" s="51" t="s">
        <v>208</v>
      </c>
      <c r="M256" s="51"/>
      <c r="N256" s="51"/>
      <c r="O256" s="51" t="s">
        <v>138</v>
      </c>
      <c r="P256" s="51" t="s">
        <v>144</v>
      </c>
      <c r="Q256" s="51"/>
      <c r="R256" s="51"/>
      <c r="S256" s="52"/>
    </row>
    <row r="257" spans="2:19" s="125" customFormat="1" ht="31.5" customHeight="1" x14ac:dyDescent="0.25">
      <c r="B257" s="118">
        <v>109</v>
      </c>
      <c r="C257" s="119" t="s">
        <v>190</v>
      </c>
      <c r="D257" s="120" t="s">
        <v>286</v>
      </c>
      <c r="E257" s="121"/>
      <c r="F257" s="230">
        <v>1350</v>
      </c>
      <c r="G257" s="229" t="s">
        <v>140</v>
      </c>
      <c r="H257" s="50">
        <v>1960</v>
      </c>
      <c r="I257" s="51"/>
      <c r="J257" s="51"/>
      <c r="K257" s="51" t="s">
        <v>386</v>
      </c>
      <c r="L257" s="51"/>
      <c r="M257" s="51"/>
      <c r="N257" s="51"/>
      <c r="O257" s="51" t="s">
        <v>138</v>
      </c>
      <c r="P257" s="51" t="s">
        <v>144</v>
      </c>
      <c r="Q257" s="51"/>
      <c r="R257" s="51"/>
      <c r="S257" s="52"/>
    </row>
    <row r="258" spans="2:19" s="125" customFormat="1" ht="31.5" customHeight="1" x14ac:dyDescent="0.25">
      <c r="B258" s="118">
        <v>110</v>
      </c>
      <c r="C258" s="119" t="s">
        <v>349</v>
      </c>
      <c r="D258" s="120" t="s">
        <v>288</v>
      </c>
      <c r="E258" s="121"/>
      <c r="F258" s="230">
        <v>70971.47</v>
      </c>
      <c r="G258" s="229" t="s">
        <v>140</v>
      </c>
      <c r="H258" s="50">
        <v>2005</v>
      </c>
      <c r="I258" s="51"/>
      <c r="J258" s="51"/>
      <c r="K258" s="51" t="s">
        <v>429</v>
      </c>
      <c r="L258" s="51"/>
      <c r="M258" s="51"/>
      <c r="N258" s="51"/>
      <c r="O258" s="51" t="s">
        <v>138</v>
      </c>
      <c r="P258" s="51" t="s">
        <v>144</v>
      </c>
      <c r="Q258" s="51"/>
      <c r="R258" s="51"/>
      <c r="S258" s="52"/>
    </row>
    <row r="259" spans="2:19" s="125" customFormat="1" ht="31.5" customHeight="1" x14ac:dyDescent="0.25">
      <c r="B259" s="118">
        <v>111</v>
      </c>
      <c r="C259" s="119" t="s">
        <v>332</v>
      </c>
      <c r="D259" s="120" t="s">
        <v>288</v>
      </c>
      <c r="E259" s="121"/>
      <c r="F259" s="230">
        <v>53783.7</v>
      </c>
      <c r="G259" s="229" t="s">
        <v>140</v>
      </c>
      <c r="H259" s="50">
        <v>2009</v>
      </c>
      <c r="I259" s="51"/>
      <c r="J259" s="51"/>
      <c r="K259" s="51" t="s">
        <v>372</v>
      </c>
      <c r="L259" s="51"/>
      <c r="M259" s="51"/>
      <c r="N259" s="51"/>
      <c r="O259" s="51" t="s">
        <v>138</v>
      </c>
      <c r="P259" s="51" t="s">
        <v>144</v>
      </c>
      <c r="Q259" s="51"/>
      <c r="R259" s="51"/>
      <c r="S259" s="52"/>
    </row>
    <row r="260" spans="2:19" s="125" customFormat="1" ht="31.5" customHeight="1" x14ac:dyDescent="0.25">
      <c r="B260" s="118">
        <v>112</v>
      </c>
      <c r="C260" s="119" t="s">
        <v>160</v>
      </c>
      <c r="D260" s="120" t="s">
        <v>288</v>
      </c>
      <c r="E260" s="121"/>
      <c r="F260" s="230">
        <v>60278.73</v>
      </c>
      <c r="G260" s="229" t="s">
        <v>140</v>
      </c>
      <c r="H260" s="50">
        <v>2010.2021</v>
      </c>
      <c r="I260" s="51"/>
      <c r="J260" s="51"/>
      <c r="K260" s="51" t="s">
        <v>391</v>
      </c>
      <c r="L260" s="51"/>
      <c r="M260" s="51"/>
      <c r="N260" s="51"/>
      <c r="O260" s="51" t="s">
        <v>138</v>
      </c>
      <c r="P260" s="51" t="s">
        <v>144</v>
      </c>
      <c r="Q260" s="51"/>
      <c r="R260" s="51"/>
      <c r="S260" s="52"/>
    </row>
    <row r="261" spans="2:19" s="125" customFormat="1" ht="31.5" customHeight="1" x14ac:dyDescent="0.25">
      <c r="B261" s="118">
        <v>113</v>
      </c>
      <c r="C261" s="119" t="s">
        <v>331</v>
      </c>
      <c r="D261" s="120" t="s">
        <v>288</v>
      </c>
      <c r="E261" s="121"/>
      <c r="F261" s="230">
        <v>3144</v>
      </c>
      <c r="G261" s="229" t="s">
        <v>140</v>
      </c>
      <c r="H261" s="50">
        <v>2013</v>
      </c>
      <c r="I261" s="51"/>
      <c r="J261" s="51"/>
      <c r="K261" s="51"/>
      <c r="L261" s="51"/>
      <c r="M261" s="51"/>
      <c r="N261" s="51"/>
      <c r="O261" s="51" t="s">
        <v>138</v>
      </c>
      <c r="P261" s="51" t="s">
        <v>144</v>
      </c>
      <c r="Q261" s="51"/>
      <c r="R261" s="51"/>
      <c r="S261" s="52"/>
    </row>
    <row r="262" spans="2:19" s="186" customFormat="1" ht="31.5" customHeight="1" x14ac:dyDescent="0.25">
      <c r="B262" s="118">
        <v>114</v>
      </c>
      <c r="C262" s="199" t="s">
        <v>350</v>
      </c>
      <c r="D262" s="184" t="s">
        <v>288</v>
      </c>
      <c r="E262" s="185"/>
      <c r="F262" s="232">
        <v>0</v>
      </c>
      <c r="G262" s="233"/>
      <c r="H262" s="196">
        <v>2001</v>
      </c>
      <c r="I262" s="197"/>
      <c r="J262" s="197"/>
      <c r="K262" s="197"/>
      <c r="L262" s="197"/>
      <c r="M262" s="197"/>
      <c r="N262" s="197"/>
      <c r="O262" s="197" t="s">
        <v>138</v>
      </c>
      <c r="P262" s="197" t="s">
        <v>144</v>
      </c>
      <c r="Q262" s="197"/>
      <c r="R262" s="197"/>
      <c r="S262" s="198"/>
    </row>
    <row r="263" spans="2:19" s="125" customFormat="1" ht="31.5" customHeight="1" x14ac:dyDescent="0.25">
      <c r="B263" s="118">
        <v>115</v>
      </c>
      <c r="C263" s="119" t="s">
        <v>190</v>
      </c>
      <c r="D263" s="120" t="s">
        <v>288</v>
      </c>
      <c r="E263" s="121"/>
      <c r="F263" s="230">
        <v>917</v>
      </c>
      <c r="G263" s="229" t="s">
        <v>140</v>
      </c>
      <c r="H263" s="50">
        <v>1962</v>
      </c>
      <c r="I263" s="51"/>
      <c r="J263" s="51"/>
      <c r="K263" s="51" t="s">
        <v>386</v>
      </c>
      <c r="L263" s="51"/>
      <c r="M263" s="51"/>
      <c r="N263" s="51"/>
      <c r="O263" s="51" t="s">
        <v>138</v>
      </c>
      <c r="P263" s="51" t="s">
        <v>144</v>
      </c>
      <c r="Q263" s="51"/>
      <c r="R263" s="51"/>
      <c r="S263" s="52"/>
    </row>
    <row r="264" spans="2:19" s="125" customFormat="1" ht="31.5" customHeight="1" x14ac:dyDescent="0.25">
      <c r="B264" s="118">
        <v>116</v>
      </c>
      <c r="C264" s="119" t="s">
        <v>351</v>
      </c>
      <c r="D264" s="120" t="s">
        <v>290</v>
      </c>
      <c r="E264" s="121"/>
      <c r="F264" s="230">
        <v>22373.7</v>
      </c>
      <c r="G264" s="229" t="s">
        <v>140</v>
      </c>
      <c r="H264" s="50">
        <v>2013</v>
      </c>
      <c r="I264" s="51"/>
      <c r="J264" s="51"/>
      <c r="K264" s="51" t="s">
        <v>391</v>
      </c>
      <c r="L264" s="51"/>
      <c r="M264" s="51"/>
      <c r="N264" s="51"/>
      <c r="O264" s="51" t="s">
        <v>138</v>
      </c>
      <c r="P264" s="51" t="s">
        <v>144</v>
      </c>
      <c r="Q264" s="51"/>
      <c r="R264" s="51"/>
      <c r="S264" s="52"/>
    </row>
    <row r="265" spans="2:19" s="125" customFormat="1" ht="31.5" customHeight="1" x14ac:dyDescent="0.25">
      <c r="B265" s="118">
        <v>117</v>
      </c>
      <c r="C265" s="119" t="s">
        <v>352</v>
      </c>
      <c r="D265" s="120" t="s">
        <v>291</v>
      </c>
      <c r="E265" s="121"/>
      <c r="F265" s="230">
        <v>9130.68</v>
      </c>
      <c r="G265" s="229" t="s">
        <v>140</v>
      </c>
      <c r="H265" s="50">
        <v>2013</v>
      </c>
      <c r="I265" s="51"/>
      <c r="J265" s="51"/>
      <c r="K265" s="51" t="s">
        <v>384</v>
      </c>
      <c r="L265" s="51"/>
      <c r="M265" s="51"/>
      <c r="N265" s="51"/>
      <c r="O265" s="51" t="s">
        <v>138</v>
      </c>
      <c r="P265" s="51" t="s">
        <v>144</v>
      </c>
      <c r="Q265" s="51"/>
      <c r="R265" s="51"/>
      <c r="S265" s="52"/>
    </row>
    <row r="266" spans="2:19" s="125" customFormat="1" ht="31.5" customHeight="1" x14ac:dyDescent="0.25">
      <c r="B266" s="118">
        <v>118</v>
      </c>
      <c r="C266" s="119" t="s">
        <v>183</v>
      </c>
      <c r="D266" s="120" t="s">
        <v>291</v>
      </c>
      <c r="E266" s="121"/>
      <c r="F266" s="230">
        <v>245604.63</v>
      </c>
      <c r="G266" s="229" t="s">
        <v>140</v>
      </c>
      <c r="H266" s="50">
        <v>2011.2025000000001</v>
      </c>
      <c r="I266" s="51"/>
      <c r="J266" s="51"/>
      <c r="K266" s="51" t="s">
        <v>419</v>
      </c>
      <c r="L266" s="51"/>
      <c r="M266" s="51"/>
      <c r="N266" s="51"/>
      <c r="O266" s="51" t="s">
        <v>138</v>
      </c>
      <c r="P266" s="51" t="s">
        <v>144</v>
      </c>
      <c r="Q266" s="191" t="s">
        <v>1162</v>
      </c>
      <c r="R266" s="51"/>
      <c r="S266" s="52"/>
    </row>
    <row r="267" spans="2:19" s="125" customFormat="1" ht="31.5" customHeight="1" x14ac:dyDescent="0.25">
      <c r="B267" s="118">
        <v>119</v>
      </c>
      <c r="C267" s="119" t="s">
        <v>160</v>
      </c>
      <c r="D267" s="120" t="s">
        <v>291</v>
      </c>
      <c r="E267" s="121"/>
      <c r="F267" s="230">
        <v>45888.08</v>
      </c>
      <c r="G267" s="229" t="s">
        <v>140</v>
      </c>
      <c r="H267" s="50">
        <v>2010</v>
      </c>
      <c r="I267" s="51"/>
      <c r="J267" s="51"/>
      <c r="K267" s="51" t="s">
        <v>391</v>
      </c>
      <c r="L267" s="51"/>
      <c r="M267" s="51"/>
      <c r="N267" s="51"/>
      <c r="O267" s="51" t="s">
        <v>138</v>
      </c>
      <c r="P267" s="51" t="s">
        <v>144</v>
      </c>
      <c r="Q267" s="51"/>
      <c r="R267" s="51"/>
      <c r="S267" s="52"/>
    </row>
    <row r="268" spans="2:19" s="125" customFormat="1" ht="31.5" customHeight="1" x14ac:dyDescent="0.25">
      <c r="B268" s="118">
        <v>120</v>
      </c>
      <c r="C268" s="119" t="s">
        <v>323</v>
      </c>
      <c r="D268" s="120" t="s">
        <v>291</v>
      </c>
      <c r="E268" s="121"/>
      <c r="F268" s="230">
        <v>45833</v>
      </c>
      <c r="G268" s="229" t="s">
        <v>140</v>
      </c>
      <c r="H268" s="50">
        <v>2022</v>
      </c>
      <c r="I268" s="51"/>
      <c r="J268" s="51"/>
      <c r="K268" s="51" t="s">
        <v>372</v>
      </c>
      <c r="L268" s="51"/>
      <c r="M268" s="51"/>
      <c r="N268" s="51"/>
      <c r="O268" s="51" t="s">
        <v>138</v>
      </c>
      <c r="P268" s="51" t="s">
        <v>144</v>
      </c>
      <c r="Q268" s="51"/>
      <c r="R268" s="51"/>
      <c r="S268" s="52"/>
    </row>
    <row r="269" spans="2:19" s="125" customFormat="1" ht="31.5" customHeight="1" x14ac:dyDescent="0.25">
      <c r="B269" s="118">
        <v>121</v>
      </c>
      <c r="C269" s="119" t="s">
        <v>320</v>
      </c>
      <c r="D269" s="120" t="s">
        <v>291</v>
      </c>
      <c r="E269" s="121"/>
      <c r="F269" s="230">
        <v>15995.32</v>
      </c>
      <c r="G269" s="229" t="s">
        <v>140</v>
      </c>
      <c r="H269" s="50">
        <v>2017</v>
      </c>
      <c r="I269" s="51"/>
      <c r="J269" s="51"/>
      <c r="K269" s="51" t="s">
        <v>400</v>
      </c>
      <c r="L269" s="51"/>
      <c r="M269" s="51"/>
      <c r="N269" s="51"/>
      <c r="O269" s="51" t="s">
        <v>138</v>
      </c>
      <c r="P269" s="51" t="s">
        <v>144</v>
      </c>
      <c r="Q269" s="51"/>
      <c r="R269" s="51"/>
      <c r="S269" s="52"/>
    </row>
    <row r="270" spans="2:19" s="125" customFormat="1" ht="31.5" customHeight="1" x14ac:dyDescent="0.25">
      <c r="B270" s="118">
        <v>122</v>
      </c>
      <c r="C270" s="119" t="s">
        <v>190</v>
      </c>
      <c r="D270" s="120" t="s">
        <v>291</v>
      </c>
      <c r="E270" s="121"/>
      <c r="F270" s="230">
        <v>753</v>
      </c>
      <c r="G270" s="229" t="s">
        <v>140</v>
      </c>
      <c r="H270" s="50">
        <v>1978</v>
      </c>
      <c r="I270" s="51"/>
      <c r="J270" s="51"/>
      <c r="K270" s="51" t="s">
        <v>386</v>
      </c>
      <c r="L270" s="51"/>
      <c r="M270" s="51"/>
      <c r="N270" s="51"/>
      <c r="O270" s="51" t="s">
        <v>138</v>
      </c>
      <c r="P270" s="51" t="s">
        <v>144</v>
      </c>
      <c r="Q270" s="51"/>
      <c r="R270" s="51"/>
      <c r="S270" s="52"/>
    </row>
    <row r="271" spans="2:19" s="125" customFormat="1" ht="31.5" customHeight="1" x14ac:dyDescent="0.25">
      <c r="B271" s="118">
        <v>123</v>
      </c>
      <c r="C271" s="119" t="s">
        <v>353</v>
      </c>
      <c r="D271" s="120" t="s">
        <v>293</v>
      </c>
      <c r="E271" s="121"/>
      <c r="F271" s="230">
        <v>13315.98</v>
      </c>
      <c r="G271" s="229" t="s">
        <v>140</v>
      </c>
      <c r="H271" s="50">
        <v>2013</v>
      </c>
      <c r="I271" s="51"/>
      <c r="J271" s="51"/>
      <c r="K271" s="51" t="s">
        <v>372</v>
      </c>
      <c r="L271" s="51"/>
      <c r="M271" s="51"/>
      <c r="N271" s="51"/>
      <c r="O271" s="51" t="s">
        <v>138</v>
      </c>
      <c r="P271" s="51" t="s">
        <v>144</v>
      </c>
      <c r="Q271" s="51"/>
      <c r="R271" s="51"/>
      <c r="S271" s="52"/>
    </row>
    <row r="272" spans="2:19" s="125" customFormat="1" ht="31.5" customHeight="1" x14ac:dyDescent="0.25">
      <c r="B272" s="118">
        <v>124</v>
      </c>
      <c r="C272" s="119" t="s">
        <v>327</v>
      </c>
      <c r="D272" s="120" t="s">
        <v>293</v>
      </c>
      <c r="E272" s="121"/>
      <c r="F272" s="230">
        <v>52027.89</v>
      </c>
      <c r="G272" s="229" t="s">
        <v>140</v>
      </c>
      <c r="H272" s="50">
        <v>2006</v>
      </c>
      <c r="I272" s="51"/>
      <c r="J272" s="51"/>
      <c r="K272" s="51" t="s">
        <v>372</v>
      </c>
      <c r="L272" s="51"/>
      <c r="M272" s="51"/>
      <c r="N272" s="51"/>
      <c r="O272" s="51" t="s">
        <v>138</v>
      </c>
      <c r="P272" s="51" t="s">
        <v>144</v>
      </c>
      <c r="Q272" s="51"/>
      <c r="R272" s="51"/>
      <c r="S272" s="52"/>
    </row>
    <row r="273" spans="2:19" s="125" customFormat="1" ht="31.5" customHeight="1" x14ac:dyDescent="0.25">
      <c r="B273" s="118">
        <v>125</v>
      </c>
      <c r="C273" s="119" t="s">
        <v>160</v>
      </c>
      <c r="D273" s="120" t="s">
        <v>293</v>
      </c>
      <c r="E273" s="121"/>
      <c r="F273" s="230">
        <v>34182.22</v>
      </c>
      <c r="G273" s="229" t="s">
        <v>140</v>
      </c>
      <c r="H273" s="50">
        <v>2010</v>
      </c>
      <c r="I273" s="51"/>
      <c r="J273" s="51"/>
      <c r="K273" s="51" t="s">
        <v>391</v>
      </c>
      <c r="L273" s="51"/>
      <c r="M273" s="51"/>
      <c r="N273" s="51"/>
      <c r="O273" s="51" t="s">
        <v>138</v>
      </c>
      <c r="P273" s="51" t="s">
        <v>144</v>
      </c>
      <c r="Q273" s="51"/>
      <c r="R273" s="51"/>
      <c r="S273" s="52"/>
    </row>
    <row r="274" spans="2:19" s="125" customFormat="1" ht="31.5" customHeight="1" x14ac:dyDescent="0.25">
      <c r="B274" s="118">
        <v>126</v>
      </c>
      <c r="C274" s="119" t="s">
        <v>354</v>
      </c>
      <c r="D274" s="120" t="s">
        <v>295</v>
      </c>
      <c r="E274" s="121"/>
      <c r="F274" s="230">
        <v>115332.61</v>
      </c>
      <c r="G274" s="229" t="s">
        <v>140</v>
      </c>
      <c r="H274" s="50">
        <v>2009</v>
      </c>
      <c r="I274" s="51"/>
      <c r="J274" s="51"/>
      <c r="K274" s="51" t="s">
        <v>419</v>
      </c>
      <c r="L274" s="51"/>
      <c r="M274" s="51"/>
      <c r="N274" s="51"/>
      <c r="O274" s="51" t="s">
        <v>138</v>
      </c>
      <c r="P274" s="51" t="s">
        <v>144</v>
      </c>
      <c r="Q274" s="51"/>
      <c r="R274" s="51"/>
      <c r="S274" s="52"/>
    </row>
    <row r="275" spans="2:19" s="125" customFormat="1" ht="31.5" customHeight="1" x14ac:dyDescent="0.25">
      <c r="B275" s="118">
        <v>127</v>
      </c>
      <c r="C275" s="119" t="s">
        <v>154</v>
      </c>
      <c r="D275" s="120" t="s">
        <v>295</v>
      </c>
      <c r="E275" s="121"/>
      <c r="F275" s="230">
        <v>24999.9</v>
      </c>
      <c r="G275" s="229" t="s">
        <v>140</v>
      </c>
      <c r="H275" s="50">
        <v>2021</v>
      </c>
      <c r="I275" s="51"/>
      <c r="J275" s="51"/>
      <c r="K275" s="51" t="s">
        <v>372</v>
      </c>
      <c r="L275" s="51"/>
      <c r="M275" s="51"/>
      <c r="N275" s="51"/>
      <c r="O275" s="51" t="s">
        <v>138</v>
      </c>
      <c r="P275" s="51" t="s">
        <v>144</v>
      </c>
      <c r="Q275" s="51"/>
      <c r="R275" s="51"/>
      <c r="S275" s="52"/>
    </row>
    <row r="276" spans="2:19" s="125" customFormat="1" ht="31.5" customHeight="1" x14ac:dyDescent="0.25">
      <c r="B276" s="118">
        <v>128</v>
      </c>
      <c r="C276" s="119" t="s">
        <v>355</v>
      </c>
      <c r="D276" s="120" t="s">
        <v>295</v>
      </c>
      <c r="E276" s="121"/>
      <c r="F276" s="230">
        <v>53783.7</v>
      </c>
      <c r="G276" s="229" t="s">
        <v>140</v>
      </c>
      <c r="H276" s="50">
        <v>2009</v>
      </c>
      <c r="I276" s="51"/>
      <c r="J276" s="51"/>
      <c r="K276" s="51" t="s">
        <v>372</v>
      </c>
      <c r="L276" s="51"/>
      <c r="M276" s="51"/>
      <c r="N276" s="51"/>
      <c r="O276" s="51" t="s">
        <v>138</v>
      </c>
      <c r="P276" s="51" t="s">
        <v>144</v>
      </c>
      <c r="Q276" s="51"/>
      <c r="R276" s="51"/>
      <c r="S276" s="52"/>
    </row>
    <row r="277" spans="2:19" s="125" customFormat="1" ht="31.5" customHeight="1" x14ac:dyDescent="0.25">
      <c r="B277" s="118">
        <v>129</v>
      </c>
      <c r="C277" s="119" t="s">
        <v>430</v>
      </c>
      <c r="D277" s="120" t="s">
        <v>295</v>
      </c>
      <c r="E277" s="121"/>
      <c r="F277" s="230">
        <v>30656.97</v>
      </c>
      <c r="G277" s="229" t="s">
        <v>140</v>
      </c>
      <c r="H277" s="50">
        <v>2012</v>
      </c>
      <c r="I277" s="51"/>
      <c r="J277" s="51"/>
      <c r="K277" s="51"/>
      <c r="L277" s="51"/>
      <c r="M277" s="51"/>
      <c r="N277" s="51"/>
      <c r="O277" s="51" t="s">
        <v>138</v>
      </c>
      <c r="P277" s="51" t="s">
        <v>144</v>
      </c>
      <c r="Q277" s="51"/>
      <c r="R277" s="51"/>
      <c r="S277" s="52"/>
    </row>
    <row r="278" spans="2:19" s="125" customFormat="1" ht="31.5" customHeight="1" x14ac:dyDescent="0.25">
      <c r="B278" s="118">
        <v>130</v>
      </c>
      <c r="C278" s="179" t="s">
        <v>351</v>
      </c>
      <c r="D278" s="120" t="s">
        <v>295</v>
      </c>
      <c r="E278" s="121"/>
      <c r="F278" s="230">
        <v>28278.13</v>
      </c>
      <c r="G278" s="229" t="s">
        <v>140</v>
      </c>
      <c r="H278" s="50">
        <v>2009</v>
      </c>
      <c r="I278" s="51"/>
      <c r="J278" s="51"/>
      <c r="K278" s="51" t="s">
        <v>391</v>
      </c>
      <c r="L278" s="51"/>
      <c r="M278" s="51"/>
      <c r="N278" s="51"/>
      <c r="O278" s="51" t="s">
        <v>138</v>
      </c>
      <c r="P278" s="51" t="s">
        <v>144</v>
      </c>
      <c r="Q278" s="191" t="s">
        <v>1163</v>
      </c>
      <c r="R278" s="51"/>
      <c r="S278" s="52"/>
    </row>
    <row r="279" spans="2:19" s="125" customFormat="1" ht="31.5" customHeight="1" x14ac:dyDescent="0.25">
      <c r="B279" s="118">
        <v>131</v>
      </c>
      <c r="C279" s="119" t="s">
        <v>357</v>
      </c>
      <c r="D279" s="120" t="s">
        <v>356</v>
      </c>
      <c r="E279" s="121"/>
      <c r="F279" s="230">
        <v>90473.2</v>
      </c>
      <c r="G279" s="229" t="s">
        <v>140</v>
      </c>
      <c r="H279" s="50">
        <v>2016.2021</v>
      </c>
      <c r="I279" s="51"/>
      <c r="J279" s="51"/>
      <c r="K279" s="51" t="s">
        <v>419</v>
      </c>
      <c r="L279" s="51"/>
      <c r="M279" s="51"/>
      <c r="N279" s="51"/>
      <c r="O279" s="51" t="s">
        <v>138</v>
      </c>
      <c r="P279" s="51" t="s">
        <v>144</v>
      </c>
      <c r="Q279" s="51"/>
      <c r="R279" s="51"/>
      <c r="S279" s="52"/>
    </row>
    <row r="280" spans="2:19" s="125" customFormat="1" ht="31.5" customHeight="1" x14ac:dyDescent="0.25">
      <c r="B280" s="118">
        <v>132</v>
      </c>
      <c r="C280" s="119" t="s">
        <v>358</v>
      </c>
      <c r="D280" s="120" t="s">
        <v>359</v>
      </c>
      <c r="E280" s="121"/>
      <c r="F280" s="230">
        <v>67672.17</v>
      </c>
      <c r="G280" s="229" t="s">
        <v>140</v>
      </c>
      <c r="H280" s="50">
        <v>2021.2025000000001</v>
      </c>
      <c r="I280" s="51"/>
      <c r="J280" s="51"/>
      <c r="K280" s="51" t="s">
        <v>419</v>
      </c>
      <c r="L280" s="51"/>
      <c r="M280" s="51"/>
      <c r="N280" s="51"/>
      <c r="O280" s="51" t="s">
        <v>138</v>
      </c>
      <c r="P280" s="51" t="s">
        <v>144</v>
      </c>
      <c r="Q280" s="191" t="s">
        <v>1151</v>
      </c>
      <c r="R280" s="51"/>
      <c r="S280" s="52"/>
    </row>
    <row r="281" spans="2:19" s="125" customFormat="1" ht="31.5" customHeight="1" x14ac:dyDescent="0.25">
      <c r="B281" s="118">
        <v>133</v>
      </c>
      <c r="C281" s="119" t="s">
        <v>360</v>
      </c>
      <c r="D281" s="120" t="s">
        <v>361</v>
      </c>
      <c r="E281" s="121"/>
      <c r="F281" s="230">
        <v>244459.47</v>
      </c>
      <c r="G281" s="229" t="s">
        <v>140</v>
      </c>
      <c r="H281" s="50">
        <v>2006</v>
      </c>
      <c r="I281" s="51"/>
      <c r="J281" s="51"/>
      <c r="K281" s="51" t="s">
        <v>419</v>
      </c>
      <c r="L281" s="51"/>
      <c r="M281" s="51"/>
      <c r="N281" s="51"/>
      <c r="O281" s="51" t="s">
        <v>138</v>
      </c>
      <c r="P281" s="51" t="s">
        <v>144</v>
      </c>
      <c r="Q281" s="191" t="s">
        <v>1151</v>
      </c>
      <c r="R281" s="51"/>
      <c r="S281" s="52"/>
    </row>
    <row r="282" spans="2:19" s="125" customFormat="1" ht="31.5" customHeight="1" x14ac:dyDescent="0.25">
      <c r="B282" s="118">
        <v>134</v>
      </c>
      <c r="C282" s="119" t="s">
        <v>357</v>
      </c>
      <c r="D282" s="120" t="s">
        <v>362</v>
      </c>
      <c r="E282" s="121"/>
      <c r="F282" s="230">
        <v>194876.34</v>
      </c>
      <c r="G282" s="229" t="s">
        <v>140</v>
      </c>
      <c r="H282" s="50">
        <v>2010</v>
      </c>
      <c r="I282" s="51"/>
      <c r="J282" s="51"/>
      <c r="K282" s="51" t="s">
        <v>419</v>
      </c>
      <c r="L282" s="51"/>
      <c r="M282" s="51"/>
      <c r="N282" s="51"/>
      <c r="O282" s="51" t="s">
        <v>138</v>
      </c>
      <c r="P282" s="51" t="s">
        <v>144</v>
      </c>
      <c r="Q282" s="191" t="s">
        <v>1151</v>
      </c>
      <c r="R282" s="51"/>
      <c r="S282" s="52"/>
    </row>
    <row r="283" spans="2:19" s="125" customFormat="1" ht="31.5" customHeight="1" x14ac:dyDescent="0.25">
      <c r="B283" s="118">
        <v>135</v>
      </c>
      <c r="C283" s="119" t="s">
        <v>183</v>
      </c>
      <c r="D283" s="120" t="s">
        <v>363</v>
      </c>
      <c r="E283" s="121"/>
      <c r="F283" s="230">
        <v>177753.15</v>
      </c>
      <c r="G283" s="229" t="s">
        <v>140</v>
      </c>
      <c r="H283" s="50">
        <v>2018.2019</v>
      </c>
      <c r="I283" s="51"/>
      <c r="J283" s="51"/>
      <c r="K283" s="51" t="s">
        <v>419</v>
      </c>
      <c r="L283" s="51"/>
      <c r="M283" s="51"/>
      <c r="N283" s="51"/>
      <c r="O283" s="51" t="s">
        <v>138</v>
      </c>
      <c r="P283" s="51" t="s">
        <v>144</v>
      </c>
      <c r="Q283" s="51"/>
      <c r="R283" s="51"/>
      <c r="S283" s="52"/>
    </row>
    <row r="284" spans="2:19" s="125" customFormat="1" ht="31.5" customHeight="1" x14ac:dyDescent="0.25">
      <c r="B284" s="118">
        <v>136</v>
      </c>
      <c r="C284" s="119" t="s">
        <v>364</v>
      </c>
      <c r="D284" s="120" t="s">
        <v>365</v>
      </c>
      <c r="E284" s="121"/>
      <c r="F284" s="230">
        <v>34604.82</v>
      </c>
      <c r="G284" s="229" t="s">
        <v>140</v>
      </c>
      <c r="H284" s="50">
        <v>2022</v>
      </c>
      <c r="I284" s="51"/>
      <c r="J284" s="51"/>
      <c r="K284" s="51" t="s">
        <v>419</v>
      </c>
      <c r="L284" s="51"/>
      <c r="M284" s="51"/>
      <c r="N284" s="51"/>
      <c r="O284" s="51" t="s">
        <v>138</v>
      </c>
      <c r="P284" s="51" t="s">
        <v>144</v>
      </c>
      <c r="Q284" s="51"/>
      <c r="R284" s="51"/>
      <c r="S284" s="52"/>
    </row>
    <row r="285" spans="2:19" s="125" customFormat="1" ht="31.5" customHeight="1" x14ac:dyDescent="0.25">
      <c r="B285" s="118">
        <v>137</v>
      </c>
      <c r="C285" s="119" t="s">
        <v>183</v>
      </c>
      <c r="D285" s="120" t="s">
        <v>431</v>
      </c>
      <c r="E285" s="121"/>
      <c r="F285" s="230">
        <v>46115.91</v>
      </c>
      <c r="G285" s="229" t="s">
        <v>140</v>
      </c>
      <c r="H285" s="50">
        <v>2014</v>
      </c>
      <c r="I285" s="51"/>
      <c r="J285" s="51"/>
      <c r="K285" s="51" t="s">
        <v>419</v>
      </c>
      <c r="L285" s="51"/>
      <c r="M285" s="51"/>
      <c r="N285" s="51"/>
      <c r="O285" s="51" t="s">
        <v>138</v>
      </c>
      <c r="P285" s="51" t="s">
        <v>144</v>
      </c>
      <c r="Q285" s="51"/>
      <c r="R285" s="51"/>
      <c r="S285" s="52"/>
    </row>
    <row r="286" spans="2:19" s="125" customFormat="1" ht="31.5" customHeight="1" x14ac:dyDescent="0.25">
      <c r="B286" s="118">
        <v>138</v>
      </c>
      <c r="C286" s="119" t="s">
        <v>367</v>
      </c>
      <c r="D286" s="120" t="s">
        <v>366</v>
      </c>
      <c r="E286" s="121"/>
      <c r="F286" s="230">
        <v>30017.54</v>
      </c>
      <c r="G286" s="229" t="s">
        <v>140</v>
      </c>
      <c r="H286" s="50">
        <v>2011</v>
      </c>
      <c r="I286" s="51"/>
      <c r="J286" s="51"/>
      <c r="K286" s="51" t="s">
        <v>372</v>
      </c>
      <c r="L286" s="51"/>
      <c r="M286" s="51"/>
      <c r="N286" s="51"/>
      <c r="O286" s="51" t="s">
        <v>138</v>
      </c>
      <c r="P286" s="51" t="s">
        <v>144</v>
      </c>
      <c r="Q286" s="51"/>
      <c r="R286" s="51"/>
      <c r="S286" s="52"/>
    </row>
    <row r="287" spans="2:19" s="125" customFormat="1" ht="31.5" customHeight="1" x14ac:dyDescent="0.25">
      <c r="B287" s="118">
        <v>139</v>
      </c>
      <c r="C287" s="119" t="s">
        <v>368</v>
      </c>
      <c r="D287" s="120" t="s">
        <v>366</v>
      </c>
      <c r="E287" s="121"/>
      <c r="F287" s="230">
        <v>255442.34</v>
      </c>
      <c r="G287" s="229" t="s">
        <v>140</v>
      </c>
      <c r="H287" s="50" t="s">
        <v>432</v>
      </c>
      <c r="I287" s="51"/>
      <c r="J287" s="51"/>
      <c r="K287" s="51" t="s">
        <v>372</v>
      </c>
      <c r="L287" s="51"/>
      <c r="M287" s="51"/>
      <c r="N287" s="51"/>
      <c r="O287" s="51" t="s">
        <v>138</v>
      </c>
      <c r="P287" s="51" t="s">
        <v>144</v>
      </c>
      <c r="Q287" s="51"/>
      <c r="R287" s="51"/>
      <c r="S287" s="52"/>
    </row>
    <row r="288" spans="2:19" s="125" customFormat="1" ht="31.5" customHeight="1" x14ac:dyDescent="0.25">
      <c r="B288" s="118">
        <v>140</v>
      </c>
      <c r="C288" s="119" t="s">
        <v>369</v>
      </c>
      <c r="D288" s="120" t="s">
        <v>370</v>
      </c>
      <c r="E288" s="121"/>
      <c r="F288" s="230">
        <v>492689.89</v>
      </c>
      <c r="G288" s="229" t="s">
        <v>140</v>
      </c>
      <c r="H288" s="50">
        <v>2009</v>
      </c>
      <c r="I288" s="51"/>
      <c r="J288" s="51"/>
      <c r="K288" s="51" t="s">
        <v>433</v>
      </c>
      <c r="L288" s="51"/>
      <c r="M288" s="51"/>
      <c r="N288" s="51"/>
      <c r="O288" s="51" t="s">
        <v>138</v>
      </c>
      <c r="P288" s="51" t="s">
        <v>144</v>
      </c>
      <c r="Q288" s="51"/>
      <c r="R288" s="51"/>
      <c r="S288" s="52"/>
    </row>
    <row r="289" spans="2:19" s="125" customFormat="1" ht="31.5" customHeight="1" x14ac:dyDescent="0.25">
      <c r="B289" s="118">
        <v>141</v>
      </c>
      <c r="C289" s="119" t="s">
        <v>160</v>
      </c>
      <c r="D289" s="120" t="s">
        <v>366</v>
      </c>
      <c r="E289" s="121"/>
      <c r="F289" s="230">
        <v>55308.78</v>
      </c>
      <c r="G289" s="229" t="s">
        <v>140</v>
      </c>
      <c r="H289" s="50">
        <v>2009.2021</v>
      </c>
      <c r="I289" s="51"/>
      <c r="J289" s="51"/>
      <c r="K289" s="51" t="s">
        <v>391</v>
      </c>
      <c r="L289" s="51"/>
      <c r="M289" s="51"/>
      <c r="N289" s="51"/>
      <c r="O289" s="51" t="s">
        <v>138</v>
      </c>
      <c r="P289" s="51" t="s">
        <v>144</v>
      </c>
      <c r="Q289" s="51"/>
      <c r="R289" s="51"/>
      <c r="S289" s="52"/>
    </row>
    <row r="290" spans="2:19" s="125" customFormat="1" ht="31.5" customHeight="1" x14ac:dyDescent="0.25">
      <c r="B290" s="118">
        <v>142</v>
      </c>
      <c r="C290" s="119" t="s">
        <v>320</v>
      </c>
      <c r="D290" s="120" t="s">
        <v>366</v>
      </c>
      <c r="E290" s="121"/>
      <c r="F290" s="230">
        <v>40623.410000000003</v>
      </c>
      <c r="G290" s="229" t="s">
        <v>140</v>
      </c>
      <c r="H290" s="50">
        <v>2021</v>
      </c>
      <c r="I290" s="51"/>
      <c r="J290" s="51"/>
      <c r="K290" s="51" t="s">
        <v>427</v>
      </c>
      <c r="L290" s="51"/>
      <c r="M290" s="51"/>
      <c r="N290" s="51"/>
      <c r="O290" s="51" t="s">
        <v>138</v>
      </c>
      <c r="P290" s="51" t="s">
        <v>144</v>
      </c>
      <c r="Q290" s="51"/>
      <c r="R290" s="51"/>
      <c r="S290" s="52"/>
    </row>
    <row r="291" spans="2:19" s="125" customFormat="1" ht="31.5" customHeight="1" x14ac:dyDescent="0.25">
      <c r="B291" s="118">
        <v>143</v>
      </c>
      <c r="C291" s="119" t="s">
        <v>371</v>
      </c>
      <c r="D291" s="126" t="s">
        <v>1138</v>
      </c>
      <c r="E291" s="121"/>
      <c r="F291" s="230">
        <v>530997.09</v>
      </c>
      <c r="G291" s="229" t="s">
        <v>140</v>
      </c>
      <c r="H291" s="50">
        <v>2018</v>
      </c>
      <c r="I291" s="51"/>
      <c r="J291" s="51"/>
      <c r="K291" s="51" t="s">
        <v>434</v>
      </c>
      <c r="L291" s="51"/>
      <c r="M291" s="51"/>
      <c r="N291" s="51"/>
      <c r="O291" s="51" t="s">
        <v>138</v>
      </c>
      <c r="P291" s="51" t="s">
        <v>144</v>
      </c>
      <c r="Q291" s="51"/>
      <c r="R291" s="51"/>
      <c r="S291" s="52"/>
    </row>
    <row r="292" spans="2:19" s="125" customFormat="1" ht="31.5" customHeight="1" x14ac:dyDescent="0.25">
      <c r="B292" s="118">
        <v>144</v>
      </c>
      <c r="C292" s="119" t="s">
        <v>184</v>
      </c>
      <c r="D292" s="120" t="s">
        <v>177</v>
      </c>
      <c r="E292" s="121" t="s">
        <v>683</v>
      </c>
      <c r="F292" s="230">
        <v>250954.11</v>
      </c>
      <c r="G292" s="229" t="s">
        <v>140</v>
      </c>
      <c r="H292" s="50">
        <v>2013</v>
      </c>
      <c r="I292" s="51"/>
      <c r="J292" s="51"/>
      <c r="K292" s="51" t="s">
        <v>684</v>
      </c>
      <c r="L292" s="51"/>
      <c r="M292" s="51"/>
      <c r="N292" s="51"/>
      <c r="O292" s="51" t="s">
        <v>138</v>
      </c>
      <c r="P292" s="51" t="s">
        <v>144</v>
      </c>
      <c r="Q292" s="51"/>
      <c r="R292" s="51"/>
      <c r="S292" s="52"/>
    </row>
    <row r="293" spans="2:19" s="125" customFormat="1" ht="31.5" customHeight="1" x14ac:dyDescent="0.25">
      <c r="B293" s="118">
        <v>145</v>
      </c>
      <c r="C293" s="119" t="s">
        <v>185</v>
      </c>
      <c r="D293" s="120" t="s">
        <v>177</v>
      </c>
      <c r="E293" s="121" t="s">
        <v>683</v>
      </c>
      <c r="F293" s="230">
        <v>5000</v>
      </c>
      <c r="G293" s="229" t="s">
        <v>140</v>
      </c>
      <c r="H293" s="50">
        <v>2013</v>
      </c>
      <c r="I293" s="51"/>
      <c r="J293" s="51"/>
      <c r="K293" s="51" t="s">
        <v>685</v>
      </c>
      <c r="L293" s="51"/>
      <c r="M293" s="51"/>
      <c r="N293" s="51"/>
      <c r="O293" s="51" t="s">
        <v>138</v>
      </c>
      <c r="P293" s="51" t="s">
        <v>144</v>
      </c>
      <c r="Q293" s="51"/>
      <c r="R293" s="51"/>
      <c r="S293" s="52"/>
    </row>
    <row r="294" spans="2:19" s="125" customFormat="1" ht="31.5" customHeight="1" x14ac:dyDescent="0.25">
      <c r="B294" s="118">
        <v>146</v>
      </c>
      <c r="C294" s="119" t="s">
        <v>731</v>
      </c>
      <c r="D294" s="120" t="s">
        <v>732</v>
      </c>
      <c r="E294" s="121"/>
      <c r="F294" s="230">
        <v>15129</v>
      </c>
      <c r="G294" s="229" t="s">
        <v>140</v>
      </c>
      <c r="H294" s="50">
        <v>2023</v>
      </c>
      <c r="I294" s="51"/>
      <c r="J294" s="51"/>
      <c r="K294" s="51"/>
      <c r="L294" s="51"/>
      <c r="M294" s="51"/>
      <c r="N294" s="51"/>
      <c r="O294" s="51" t="s">
        <v>138</v>
      </c>
      <c r="P294" s="51" t="s">
        <v>144</v>
      </c>
      <c r="Q294" s="51"/>
      <c r="R294" s="51"/>
      <c r="S294" s="52"/>
    </row>
    <row r="295" spans="2:19" s="125" customFormat="1" ht="31.5" customHeight="1" x14ac:dyDescent="0.25">
      <c r="B295" s="118">
        <v>147</v>
      </c>
      <c r="C295" s="119" t="s">
        <v>320</v>
      </c>
      <c r="D295" s="120" t="s">
        <v>288</v>
      </c>
      <c r="E295" s="121"/>
      <c r="F295" s="230">
        <v>14774.15</v>
      </c>
      <c r="G295" s="229" t="s">
        <v>140</v>
      </c>
      <c r="H295" s="50">
        <v>2023</v>
      </c>
      <c r="I295" s="51"/>
      <c r="J295" s="51"/>
      <c r="K295" s="51" t="s">
        <v>783</v>
      </c>
      <c r="L295" s="51"/>
      <c r="M295" s="51"/>
      <c r="N295" s="51"/>
      <c r="O295" s="51" t="s">
        <v>138</v>
      </c>
      <c r="P295" s="51" t="s">
        <v>144</v>
      </c>
      <c r="Q295" s="51"/>
      <c r="R295" s="51"/>
      <c r="S295" s="52"/>
    </row>
    <row r="296" spans="2:19" s="125" customFormat="1" ht="31.5" customHeight="1" x14ac:dyDescent="0.25">
      <c r="B296" s="118">
        <v>148</v>
      </c>
      <c r="C296" s="119" t="s">
        <v>160</v>
      </c>
      <c r="D296" s="120" t="s">
        <v>192</v>
      </c>
      <c r="E296" s="121"/>
      <c r="F296" s="230">
        <v>82853.539999999994</v>
      </c>
      <c r="G296" s="229" t="s">
        <v>140</v>
      </c>
      <c r="H296" s="50">
        <v>2023</v>
      </c>
      <c r="I296" s="51"/>
      <c r="J296" s="51"/>
      <c r="K296" s="51" t="s">
        <v>427</v>
      </c>
      <c r="L296" s="51"/>
      <c r="M296" s="51"/>
      <c r="N296" s="51"/>
      <c r="O296" s="51" t="s">
        <v>138</v>
      </c>
      <c r="P296" s="51" t="s">
        <v>144</v>
      </c>
      <c r="Q296" s="51"/>
      <c r="R296" s="51"/>
      <c r="S296" s="52"/>
    </row>
    <row r="297" spans="2:19" s="125" customFormat="1" ht="31.5" customHeight="1" x14ac:dyDescent="0.25">
      <c r="B297" s="118">
        <v>149</v>
      </c>
      <c r="C297" s="119" t="s">
        <v>733</v>
      </c>
      <c r="D297" s="120" t="s">
        <v>192</v>
      </c>
      <c r="E297" s="121"/>
      <c r="F297" s="230">
        <v>17144.98</v>
      </c>
      <c r="G297" s="229" t="s">
        <v>140</v>
      </c>
      <c r="H297" s="50">
        <v>2023</v>
      </c>
      <c r="I297" s="51"/>
      <c r="J297" s="51"/>
      <c r="K297" s="51" t="s">
        <v>427</v>
      </c>
      <c r="L297" s="51"/>
      <c r="M297" s="51"/>
      <c r="N297" s="51"/>
      <c r="O297" s="51" t="s">
        <v>138</v>
      </c>
      <c r="P297" s="51" t="s">
        <v>144</v>
      </c>
      <c r="Q297" s="51"/>
      <c r="R297" s="51"/>
      <c r="S297" s="52"/>
    </row>
    <row r="298" spans="2:19" s="125" customFormat="1" ht="31.5" customHeight="1" x14ac:dyDescent="0.25">
      <c r="B298" s="118">
        <v>150</v>
      </c>
      <c r="C298" s="119" t="s">
        <v>734</v>
      </c>
      <c r="D298" s="120" t="s">
        <v>187</v>
      </c>
      <c r="E298" s="121"/>
      <c r="F298" s="230">
        <v>28675</v>
      </c>
      <c r="G298" s="229" t="s">
        <v>140</v>
      </c>
      <c r="H298" s="50">
        <v>2023</v>
      </c>
      <c r="I298" s="51"/>
      <c r="J298" s="51"/>
      <c r="K298" s="51" t="s">
        <v>685</v>
      </c>
      <c r="L298" s="51"/>
      <c r="M298" s="51"/>
      <c r="N298" s="51"/>
      <c r="O298" s="51" t="s">
        <v>138</v>
      </c>
      <c r="P298" s="51" t="s">
        <v>144</v>
      </c>
      <c r="Q298" s="51"/>
      <c r="R298" s="51"/>
      <c r="S298" s="52"/>
    </row>
    <row r="299" spans="2:19" s="125" customFormat="1" ht="31.5" customHeight="1" x14ac:dyDescent="0.25">
      <c r="B299" s="118">
        <v>151</v>
      </c>
      <c r="C299" s="119" t="s">
        <v>861</v>
      </c>
      <c r="D299" s="120" t="s">
        <v>155</v>
      </c>
      <c r="E299" s="121"/>
      <c r="F299" s="230">
        <v>54367.48</v>
      </c>
      <c r="G299" s="229" t="s">
        <v>140</v>
      </c>
      <c r="H299" s="50">
        <v>2024</v>
      </c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2"/>
    </row>
    <row r="300" spans="2:19" s="125" customFormat="1" ht="31.5" customHeight="1" x14ac:dyDescent="0.25">
      <c r="B300" s="118">
        <v>152</v>
      </c>
      <c r="C300" s="119" t="s">
        <v>862</v>
      </c>
      <c r="D300" s="120" t="s">
        <v>155</v>
      </c>
      <c r="E300" s="121"/>
      <c r="F300" s="230">
        <v>45632.52</v>
      </c>
      <c r="G300" s="229" t="s">
        <v>140</v>
      </c>
      <c r="H300" s="50">
        <v>2024</v>
      </c>
      <c r="I300" s="51"/>
      <c r="J300" s="51"/>
      <c r="K300" s="51"/>
      <c r="L300" s="51"/>
      <c r="M300" s="51"/>
      <c r="N300" s="51"/>
      <c r="O300" s="51"/>
      <c r="P300" s="51"/>
      <c r="Q300" s="51"/>
      <c r="R300" s="51"/>
      <c r="S300" s="52"/>
    </row>
    <row r="301" spans="2:19" s="125" customFormat="1" ht="31.5" customHeight="1" x14ac:dyDescent="0.25">
      <c r="B301" s="118">
        <v>153</v>
      </c>
      <c r="C301" s="119" t="s">
        <v>863</v>
      </c>
      <c r="D301" s="120" t="s">
        <v>162</v>
      </c>
      <c r="E301" s="121" t="s">
        <v>683</v>
      </c>
      <c r="F301" s="230">
        <v>12000</v>
      </c>
      <c r="G301" s="229" t="s">
        <v>140</v>
      </c>
      <c r="H301" s="50">
        <v>2024</v>
      </c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2"/>
    </row>
    <row r="302" spans="2:19" s="125" customFormat="1" ht="31.5" customHeight="1" x14ac:dyDescent="0.25">
      <c r="B302" s="118">
        <v>154</v>
      </c>
      <c r="C302" s="179" t="s">
        <v>1144</v>
      </c>
      <c r="D302" s="120" t="s">
        <v>222</v>
      </c>
      <c r="E302" s="121" t="s">
        <v>683</v>
      </c>
      <c r="F302" s="230">
        <v>132944.70000000001</v>
      </c>
      <c r="G302" s="229" t="s">
        <v>140</v>
      </c>
      <c r="H302" s="50">
        <v>2024</v>
      </c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2"/>
    </row>
    <row r="303" spans="2:19" s="125" customFormat="1" ht="31.5" customHeight="1" x14ac:dyDescent="0.25">
      <c r="B303" s="118">
        <v>155</v>
      </c>
      <c r="C303" s="119" t="s">
        <v>864</v>
      </c>
      <c r="D303" s="120" t="s">
        <v>222</v>
      </c>
      <c r="E303" s="121"/>
      <c r="F303" s="230">
        <v>7060.84</v>
      </c>
      <c r="G303" s="229" t="s">
        <v>140</v>
      </c>
      <c r="H303" s="50">
        <v>2024</v>
      </c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2"/>
    </row>
    <row r="304" spans="2:19" s="125" customFormat="1" ht="31.5" customHeight="1" x14ac:dyDescent="0.25">
      <c r="B304" s="118">
        <v>156</v>
      </c>
      <c r="C304" s="119" t="s">
        <v>865</v>
      </c>
      <c r="D304" s="120" t="s">
        <v>222</v>
      </c>
      <c r="E304" s="121"/>
      <c r="F304" s="230">
        <v>19533.099999999999</v>
      </c>
      <c r="G304" s="229" t="s">
        <v>140</v>
      </c>
      <c r="H304" s="50">
        <v>2024</v>
      </c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2"/>
    </row>
    <row r="305" spans="2:19" s="125" customFormat="1" ht="31.5" customHeight="1" x14ac:dyDescent="0.25">
      <c r="B305" s="118">
        <v>157</v>
      </c>
      <c r="C305" s="119" t="s">
        <v>866</v>
      </c>
      <c r="D305" s="120" t="s">
        <v>222</v>
      </c>
      <c r="E305" s="121"/>
      <c r="F305" s="230">
        <v>23790.74</v>
      </c>
      <c r="G305" s="229" t="s">
        <v>140</v>
      </c>
      <c r="H305" s="50">
        <v>2024</v>
      </c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2"/>
    </row>
    <row r="306" spans="2:19" s="125" customFormat="1" ht="31.5" customHeight="1" x14ac:dyDescent="0.25">
      <c r="B306" s="118">
        <v>158</v>
      </c>
      <c r="C306" s="119" t="s">
        <v>867</v>
      </c>
      <c r="D306" s="120" t="s">
        <v>222</v>
      </c>
      <c r="E306" s="121"/>
      <c r="F306" s="230">
        <v>16951.54</v>
      </c>
      <c r="G306" s="229" t="s">
        <v>140</v>
      </c>
      <c r="H306" s="50">
        <v>2024</v>
      </c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2"/>
    </row>
    <row r="307" spans="2:19" s="125" customFormat="1" ht="31.5" customHeight="1" x14ac:dyDescent="0.25">
      <c r="B307" s="118">
        <v>159</v>
      </c>
      <c r="C307" s="119" t="s">
        <v>868</v>
      </c>
      <c r="D307" s="120" t="s">
        <v>222</v>
      </c>
      <c r="E307" s="121"/>
      <c r="F307" s="230">
        <v>6825.82</v>
      </c>
      <c r="G307" s="229" t="s">
        <v>140</v>
      </c>
      <c r="H307" s="50">
        <v>2024</v>
      </c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2"/>
    </row>
    <row r="308" spans="2:19" s="125" customFormat="1" ht="31.5" customHeight="1" x14ac:dyDescent="0.25">
      <c r="B308" s="118">
        <v>160</v>
      </c>
      <c r="C308" s="119" t="s">
        <v>869</v>
      </c>
      <c r="D308" s="120" t="s">
        <v>222</v>
      </c>
      <c r="E308" s="121"/>
      <c r="F308" s="230">
        <v>7108.58</v>
      </c>
      <c r="G308" s="229" t="s">
        <v>140</v>
      </c>
      <c r="H308" s="50">
        <v>2024</v>
      </c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2"/>
    </row>
    <row r="309" spans="2:19" s="125" customFormat="1" ht="31.5" customHeight="1" x14ac:dyDescent="0.25">
      <c r="B309" s="118">
        <v>161</v>
      </c>
      <c r="C309" s="119" t="s">
        <v>183</v>
      </c>
      <c r="D309" s="120" t="s">
        <v>870</v>
      </c>
      <c r="E309" s="121"/>
      <c r="F309" s="230">
        <v>52301.15</v>
      </c>
      <c r="G309" s="229" t="s">
        <v>140</v>
      </c>
      <c r="H309" s="50">
        <v>2024</v>
      </c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2"/>
    </row>
    <row r="310" spans="2:19" s="125" customFormat="1" ht="31.5" customHeight="1" x14ac:dyDescent="0.25">
      <c r="B310" s="118">
        <v>162</v>
      </c>
      <c r="C310" s="119" t="s">
        <v>320</v>
      </c>
      <c r="D310" s="120" t="s">
        <v>255</v>
      </c>
      <c r="E310" s="121"/>
      <c r="F310" s="230">
        <v>13956.2</v>
      </c>
      <c r="G310" s="229" t="s">
        <v>140</v>
      </c>
      <c r="H310" s="50">
        <v>2024</v>
      </c>
      <c r="I310" s="51"/>
      <c r="J310" s="51"/>
      <c r="K310" s="51"/>
      <c r="L310" s="51"/>
      <c r="M310" s="51"/>
      <c r="N310" s="51"/>
      <c r="O310" s="51"/>
      <c r="P310" s="51"/>
      <c r="Q310" s="51"/>
      <c r="R310" s="51"/>
      <c r="S310" s="52"/>
    </row>
    <row r="311" spans="2:19" s="125" customFormat="1" ht="31.5" customHeight="1" x14ac:dyDescent="0.25">
      <c r="B311" s="118">
        <v>163</v>
      </c>
      <c r="C311" s="179" t="s">
        <v>871</v>
      </c>
      <c r="D311" s="120" t="s">
        <v>872</v>
      </c>
      <c r="E311" s="121"/>
      <c r="F311" s="230">
        <v>40240</v>
      </c>
      <c r="G311" s="229" t="s">
        <v>140</v>
      </c>
      <c r="H311" s="50">
        <v>2024</v>
      </c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2"/>
    </row>
    <row r="312" spans="2:19" s="125" customFormat="1" ht="31.5" customHeight="1" x14ac:dyDescent="0.25">
      <c r="B312" s="118">
        <v>164</v>
      </c>
      <c r="C312" s="179" t="s">
        <v>1161</v>
      </c>
      <c r="D312" s="120" t="s">
        <v>288</v>
      </c>
      <c r="E312" s="121"/>
      <c r="F312" s="230">
        <v>33003.980000000003</v>
      </c>
      <c r="G312" s="229" t="s">
        <v>140</v>
      </c>
      <c r="H312" s="50">
        <v>2024</v>
      </c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2"/>
    </row>
    <row r="313" spans="2:19" s="125" customFormat="1" ht="31.5" customHeight="1" x14ac:dyDescent="0.25">
      <c r="B313" s="118">
        <v>165</v>
      </c>
      <c r="C313" s="119" t="s">
        <v>899</v>
      </c>
      <c r="D313" s="120" t="s">
        <v>366</v>
      </c>
      <c r="E313" s="121"/>
      <c r="F313" s="230">
        <v>251532.4</v>
      </c>
      <c r="G313" s="229" t="s">
        <v>140</v>
      </c>
      <c r="H313" s="50">
        <v>2024</v>
      </c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2"/>
    </row>
    <row r="314" spans="2:19" s="125" customFormat="1" ht="43.2" customHeight="1" x14ac:dyDescent="0.25">
      <c r="B314" s="118">
        <v>166</v>
      </c>
      <c r="C314" s="119" t="s">
        <v>900</v>
      </c>
      <c r="D314" s="120" t="s">
        <v>194</v>
      </c>
      <c r="E314" s="121"/>
      <c r="F314" s="230">
        <v>2890.5</v>
      </c>
      <c r="G314" s="229" t="s">
        <v>140</v>
      </c>
      <c r="H314" s="50">
        <v>2022</v>
      </c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2"/>
    </row>
    <row r="315" spans="2:19" s="125" customFormat="1" ht="43.2" customHeight="1" x14ac:dyDescent="0.25">
      <c r="B315" s="118">
        <v>167</v>
      </c>
      <c r="C315" s="119" t="s">
        <v>900</v>
      </c>
      <c r="D315" s="120" t="s">
        <v>194</v>
      </c>
      <c r="E315" s="121"/>
      <c r="F315" s="230">
        <v>2890.5</v>
      </c>
      <c r="G315" s="229" t="s">
        <v>140</v>
      </c>
      <c r="H315" s="50">
        <v>2022</v>
      </c>
      <c r="I315" s="51"/>
      <c r="J315" s="51"/>
      <c r="K315" s="51"/>
      <c r="L315" s="51"/>
      <c r="M315" s="51"/>
      <c r="N315" s="51"/>
      <c r="O315" s="51"/>
      <c r="P315" s="51"/>
      <c r="Q315" s="51"/>
      <c r="R315" s="51"/>
      <c r="S315" s="52"/>
    </row>
    <row r="316" spans="2:19" s="125" customFormat="1" ht="43.2" customHeight="1" x14ac:dyDescent="0.25">
      <c r="B316" s="118">
        <v>168</v>
      </c>
      <c r="C316" s="119" t="s">
        <v>900</v>
      </c>
      <c r="D316" s="120" t="s">
        <v>194</v>
      </c>
      <c r="E316" s="121"/>
      <c r="F316" s="230">
        <v>2890.5</v>
      </c>
      <c r="G316" s="229" t="s">
        <v>140</v>
      </c>
      <c r="H316" s="50">
        <v>2022</v>
      </c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2"/>
    </row>
    <row r="317" spans="2:19" s="125" customFormat="1" ht="43.2" customHeight="1" x14ac:dyDescent="0.25">
      <c r="B317" s="118">
        <v>169</v>
      </c>
      <c r="C317" s="119" t="s">
        <v>900</v>
      </c>
      <c r="D317" s="120" t="s">
        <v>194</v>
      </c>
      <c r="E317" s="121"/>
      <c r="F317" s="230">
        <v>2890.5</v>
      </c>
      <c r="G317" s="229" t="s">
        <v>140</v>
      </c>
      <c r="H317" s="50">
        <v>2022</v>
      </c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2"/>
    </row>
    <row r="318" spans="2:19" s="125" customFormat="1" ht="31.5" customHeight="1" x14ac:dyDescent="0.25">
      <c r="B318" s="118">
        <v>170</v>
      </c>
      <c r="C318" s="119" t="s">
        <v>901</v>
      </c>
      <c r="D318" s="120" t="s">
        <v>902</v>
      </c>
      <c r="E318" s="121"/>
      <c r="F318" s="230">
        <v>1830</v>
      </c>
      <c r="G318" s="229" t="s">
        <v>140</v>
      </c>
      <c r="H318" s="50">
        <v>2022</v>
      </c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2"/>
    </row>
    <row r="319" spans="2:19" s="125" customFormat="1" ht="31.5" customHeight="1" x14ac:dyDescent="0.25">
      <c r="B319" s="118">
        <v>171</v>
      </c>
      <c r="C319" s="119" t="s">
        <v>901</v>
      </c>
      <c r="D319" s="120" t="s">
        <v>902</v>
      </c>
      <c r="E319" s="121"/>
      <c r="F319" s="230">
        <v>1830</v>
      </c>
      <c r="G319" s="229" t="s">
        <v>140</v>
      </c>
      <c r="H319" s="50">
        <v>2022</v>
      </c>
      <c r="I319" s="51"/>
      <c r="J319" s="51"/>
      <c r="K319" s="51"/>
      <c r="L319" s="51"/>
      <c r="M319" s="51"/>
      <c r="N319" s="51"/>
      <c r="O319" s="51"/>
      <c r="P319" s="51"/>
      <c r="Q319" s="51"/>
      <c r="R319" s="51"/>
      <c r="S319" s="52"/>
    </row>
    <row r="320" spans="2:19" s="125" customFormat="1" ht="31.5" customHeight="1" x14ac:dyDescent="0.25">
      <c r="B320" s="118">
        <v>172</v>
      </c>
      <c r="C320" s="119" t="s">
        <v>154</v>
      </c>
      <c r="D320" s="120" t="s">
        <v>194</v>
      </c>
      <c r="E320" s="121"/>
      <c r="F320" s="230">
        <v>30946.799999999999</v>
      </c>
      <c r="G320" s="229" t="s">
        <v>140</v>
      </c>
      <c r="H320" s="50">
        <v>2025</v>
      </c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2"/>
    </row>
    <row r="321" spans="2:19" s="125" customFormat="1" ht="66" customHeight="1" x14ac:dyDescent="0.25">
      <c r="B321" s="118">
        <v>173</v>
      </c>
      <c r="C321" s="119" t="s">
        <v>926</v>
      </c>
      <c r="D321" s="120" t="s">
        <v>263</v>
      </c>
      <c r="E321" s="183" t="s">
        <v>223</v>
      </c>
      <c r="F321" s="230">
        <v>735679</v>
      </c>
      <c r="G321" s="229" t="s">
        <v>140</v>
      </c>
      <c r="H321" s="50">
        <v>2025</v>
      </c>
      <c r="I321" s="51">
        <v>2174</v>
      </c>
      <c r="J321" s="51"/>
      <c r="K321" s="51" t="s">
        <v>928</v>
      </c>
      <c r="L321" s="51"/>
      <c r="M321" s="51"/>
      <c r="N321" s="51"/>
      <c r="O321" s="51" t="s">
        <v>138</v>
      </c>
      <c r="P321" s="51" t="s">
        <v>144</v>
      </c>
      <c r="Q321" s="51"/>
      <c r="R321" s="51"/>
      <c r="S321" s="52"/>
    </row>
    <row r="322" spans="2:19" s="125" customFormat="1" ht="31.5" customHeight="1" x14ac:dyDescent="0.25">
      <c r="B322" s="118">
        <v>174</v>
      </c>
      <c r="C322" s="119" t="s">
        <v>927</v>
      </c>
      <c r="D322" s="120" t="s">
        <v>263</v>
      </c>
      <c r="E322" s="183" t="s">
        <v>223</v>
      </c>
      <c r="F322" s="230">
        <v>46555.5</v>
      </c>
      <c r="G322" s="229" t="s">
        <v>140</v>
      </c>
      <c r="H322" s="50">
        <v>2025</v>
      </c>
      <c r="I322" s="51"/>
      <c r="J322" s="51"/>
      <c r="K322" s="51" t="s">
        <v>929</v>
      </c>
      <c r="L322" s="51"/>
      <c r="M322" s="51"/>
      <c r="N322" s="51"/>
      <c r="O322" s="51"/>
      <c r="P322" s="51"/>
      <c r="Q322" s="51"/>
      <c r="R322" s="51"/>
      <c r="S322" s="52"/>
    </row>
    <row r="323" spans="2:19" s="125" customFormat="1" ht="31.5" customHeight="1" x14ac:dyDescent="0.25">
      <c r="B323" s="118">
        <v>175</v>
      </c>
      <c r="C323" s="209" t="s">
        <v>1142</v>
      </c>
      <c r="D323" s="187" t="s">
        <v>177</v>
      </c>
      <c r="E323" s="210"/>
      <c r="F323" s="230">
        <v>80899.44</v>
      </c>
      <c r="G323" s="229" t="s">
        <v>140</v>
      </c>
      <c r="H323" s="50">
        <v>2025</v>
      </c>
      <c r="I323" s="51"/>
      <c r="J323" s="51"/>
      <c r="K323" s="51"/>
      <c r="L323" s="51"/>
      <c r="M323" s="51"/>
      <c r="N323" s="51"/>
      <c r="O323" s="51" t="s">
        <v>138</v>
      </c>
      <c r="P323" s="51" t="s">
        <v>144</v>
      </c>
      <c r="Q323" s="51"/>
      <c r="R323" s="187" t="s">
        <v>559</v>
      </c>
      <c r="S323" s="52"/>
    </row>
    <row r="324" spans="2:19" s="125" customFormat="1" ht="31.5" customHeight="1" x14ac:dyDescent="0.25">
      <c r="B324" s="118">
        <v>176</v>
      </c>
      <c r="C324" s="211" t="s">
        <v>1147</v>
      </c>
      <c r="D324" s="191" t="s">
        <v>256</v>
      </c>
      <c r="E324" s="210"/>
      <c r="F324" s="230">
        <v>21000</v>
      </c>
      <c r="G324" s="229" t="s">
        <v>140</v>
      </c>
      <c r="H324" s="50">
        <v>2025</v>
      </c>
      <c r="I324" s="51"/>
      <c r="J324" s="51"/>
      <c r="K324" s="51"/>
      <c r="L324" s="51"/>
      <c r="M324" s="51"/>
      <c r="N324" s="51"/>
      <c r="O324" s="51" t="s">
        <v>138</v>
      </c>
      <c r="P324" s="51" t="s">
        <v>144</v>
      </c>
      <c r="Q324" s="51"/>
      <c r="R324" s="187" t="s">
        <v>559</v>
      </c>
      <c r="S324" s="52"/>
    </row>
    <row r="325" spans="2:19" s="125" customFormat="1" ht="31.5" customHeight="1" x14ac:dyDescent="0.25">
      <c r="B325" s="118">
        <v>177</v>
      </c>
      <c r="C325" s="211" t="s">
        <v>1152</v>
      </c>
      <c r="D325" s="191" t="s">
        <v>263</v>
      </c>
      <c r="E325" s="210"/>
      <c r="F325" s="230">
        <v>92004.44</v>
      </c>
      <c r="G325" s="229" t="s">
        <v>140</v>
      </c>
      <c r="H325" s="50">
        <v>2025</v>
      </c>
      <c r="I325" s="51"/>
      <c r="J325" s="51"/>
      <c r="K325" s="191" t="s">
        <v>372</v>
      </c>
      <c r="L325" s="51"/>
      <c r="M325" s="51"/>
      <c r="N325" s="51"/>
      <c r="O325" s="51" t="s">
        <v>138</v>
      </c>
      <c r="P325" s="51" t="s">
        <v>144</v>
      </c>
      <c r="Q325" s="51"/>
      <c r="R325" s="187" t="s">
        <v>559</v>
      </c>
      <c r="S325" s="52"/>
    </row>
    <row r="326" spans="2:19" s="125" customFormat="1" ht="31.5" customHeight="1" x14ac:dyDescent="0.25">
      <c r="B326" s="118">
        <v>178</v>
      </c>
      <c r="C326" s="211" t="s">
        <v>1154</v>
      </c>
      <c r="D326" s="191" t="s">
        <v>263</v>
      </c>
      <c r="E326" s="210"/>
      <c r="F326" s="230">
        <v>37822.769999999997</v>
      </c>
      <c r="G326" s="229" t="s">
        <v>140</v>
      </c>
      <c r="H326" s="50">
        <v>2025</v>
      </c>
      <c r="I326" s="51"/>
      <c r="J326" s="51"/>
      <c r="K326" s="51"/>
      <c r="L326" s="51"/>
      <c r="M326" s="51"/>
      <c r="N326" s="51"/>
      <c r="O326" s="51" t="s">
        <v>138</v>
      </c>
      <c r="P326" s="51" t="s">
        <v>144</v>
      </c>
      <c r="Q326" s="51"/>
      <c r="R326" s="187" t="s">
        <v>559</v>
      </c>
      <c r="S326" s="52"/>
    </row>
    <row r="327" spans="2:19" s="125" customFormat="1" ht="31.5" customHeight="1" x14ac:dyDescent="0.25">
      <c r="B327" s="118">
        <v>179</v>
      </c>
      <c r="C327" s="211" t="s">
        <v>1154</v>
      </c>
      <c r="D327" s="191" t="s">
        <v>263</v>
      </c>
      <c r="E327" s="210"/>
      <c r="F327" s="230">
        <v>34276.879999999997</v>
      </c>
      <c r="G327" s="229" t="s">
        <v>140</v>
      </c>
      <c r="H327" s="50">
        <v>2025</v>
      </c>
      <c r="I327" s="51"/>
      <c r="J327" s="51"/>
      <c r="K327" s="51"/>
      <c r="L327" s="51"/>
      <c r="M327" s="51"/>
      <c r="N327" s="51"/>
      <c r="O327" s="51" t="s">
        <v>138</v>
      </c>
      <c r="P327" s="51" t="s">
        <v>144</v>
      </c>
      <c r="Q327" s="51"/>
      <c r="R327" s="187" t="s">
        <v>559</v>
      </c>
      <c r="S327" s="52"/>
    </row>
    <row r="328" spans="2:19" s="125" customFormat="1" ht="31.5" customHeight="1" x14ac:dyDescent="0.25">
      <c r="B328" s="118">
        <v>180</v>
      </c>
      <c r="C328" s="209" t="s">
        <v>1164</v>
      </c>
      <c r="D328" s="187" t="s">
        <v>1165</v>
      </c>
      <c r="E328" s="210"/>
      <c r="F328" s="230">
        <v>6995.49</v>
      </c>
      <c r="G328" s="229" t="s">
        <v>140</v>
      </c>
      <c r="H328" s="50">
        <v>2007</v>
      </c>
      <c r="I328" s="51"/>
      <c r="J328" s="51"/>
      <c r="K328" s="51"/>
      <c r="L328" s="51"/>
      <c r="M328" s="51"/>
      <c r="N328" s="51"/>
      <c r="O328" s="51" t="s">
        <v>138</v>
      </c>
      <c r="P328" s="51" t="s">
        <v>144</v>
      </c>
      <c r="Q328" s="51"/>
      <c r="R328" s="187" t="s">
        <v>559</v>
      </c>
      <c r="S328" s="52"/>
    </row>
    <row r="329" spans="2:19" s="125" customFormat="1" ht="31.5" customHeight="1" x14ac:dyDescent="0.25">
      <c r="B329" s="118">
        <v>181</v>
      </c>
      <c r="C329" s="209" t="s">
        <v>1164</v>
      </c>
      <c r="D329" s="187" t="s">
        <v>1165</v>
      </c>
      <c r="E329" s="210"/>
      <c r="F329" s="230">
        <v>6995.49</v>
      </c>
      <c r="G329" s="229" t="s">
        <v>140</v>
      </c>
      <c r="H329" s="50">
        <v>2007</v>
      </c>
      <c r="I329" s="51"/>
      <c r="J329" s="51"/>
      <c r="K329" s="51"/>
      <c r="L329" s="51"/>
      <c r="M329" s="51"/>
      <c r="N329" s="51"/>
      <c r="O329" s="51" t="s">
        <v>138</v>
      </c>
      <c r="P329" s="51" t="s">
        <v>144</v>
      </c>
      <c r="Q329" s="51"/>
      <c r="R329" s="187" t="s">
        <v>559</v>
      </c>
      <c r="S329" s="52"/>
    </row>
    <row r="330" spans="2:19" s="125" customFormat="1" ht="31.5" customHeight="1" x14ac:dyDescent="0.25">
      <c r="B330" s="118">
        <v>182</v>
      </c>
      <c r="C330" s="209" t="s">
        <v>1164</v>
      </c>
      <c r="D330" s="187" t="s">
        <v>1165</v>
      </c>
      <c r="E330" s="210"/>
      <c r="F330" s="230">
        <v>6995.49</v>
      </c>
      <c r="G330" s="229" t="s">
        <v>140</v>
      </c>
      <c r="H330" s="50">
        <v>2007</v>
      </c>
      <c r="I330" s="51"/>
      <c r="J330" s="51"/>
      <c r="K330" s="51"/>
      <c r="L330" s="51"/>
      <c r="M330" s="51"/>
      <c r="N330" s="51"/>
      <c r="O330" s="51" t="s">
        <v>138</v>
      </c>
      <c r="P330" s="51" t="s">
        <v>144</v>
      </c>
      <c r="Q330" s="51"/>
      <c r="R330" s="187" t="s">
        <v>559</v>
      </c>
      <c r="S330" s="52"/>
    </row>
    <row r="331" spans="2:19" s="125" customFormat="1" ht="31.5" customHeight="1" x14ac:dyDescent="0.25">
      <c r="B331" s="118">
        <v>183</v>
      </c>
      <c r="C331" s="209" t="s">
        <v>1164</v>
      </c>
      <c r="D331" s="187" t="s">
        <v>1165</v>
      </c>
      <c r="E331" s="210"/>
      <c r="F331" s="230">
        <v>6995.49</v>
      </c>
      <c r="G331" s="229" t="s">
        <v>140</v>
      </c>
      <c r="H331" s="50">
        <v>2007</v>
      </c>
      <c r="I331" s="51"/>
      <c r="J331" s="51"/>
      <c r="K331" s="51"/>
      <c r="L331" s="51"/>
      <c r="M331" s="51"/>
      <c r="N331" s="51"/>
      <c r="O331" s="51" t="s">
        <v>138</v>
      </c>
      <c r="P331" s="51" t="s">
        <v>144</v>
      </c>
      <c r="Q331" s="51"/>
      <c r="R331" s="187" t="s">
        <v>559</v>
      </c>
      <c r="S331" s="52"/>
    </row>
    <row r="332" spans="2:19" s="125" customFormat="1" ht="31.5" customHeight="1" x14ac:dyDescent="0.25">
      <c r="B332" s="118">
        <v>184</v>
      </c>
      <c r="C332" s="209" t="s">
        <v>1166</v>
      </c>
      <c r="D332" s="187" t="s">
        <v>1165</v>
      </c>
      <c r="E332" s="210"/>
      <c r="F332" s="230">
        <v>5673</v>
      </c>
      <c r="G332" s="229" t="s">
        <v>140</v>
      </c>
      <c r="H332" s="50">
        <v>2008</v>
      </c>
      <c r="I332" s="51"/>
      <c r="J332" s="51"/>
      <c r="K332" s="51"/>
      <c r="L332" s="51"/>
      <c r="M332" s="51"/>
      <c r="N332" s="51"/>
      <c r="O332" s="51" t="s">
        <v>138</v>
      </c>
      <c r="P332" s="51" t="s">
        <v>144</v>
      </c>
      <c r="Q332" s="51"/>
      <c r="R332" s="187" t="s">
        <v>559</v>
      </c>
      <c r="S332" s="52"/>
    </row>
    <row r="333" spans="2:19" s="125" customFormat="1" ht="31.5" customHeight="1" x14ac:dyDescent="0.25">
      <c r="B333" s="118">
        <v>185</v>
      </c>
      <c r="C333" s="209" t="s">
        <v>1166</v>
      </c>
      <c r="D333" s="187" t="s">
        <v>1165</v>
      </c>
      <c r="E333" s="210"/>
      <c r="F333" s="230">
        <v>5673</v>
      </c>
      <c r="G333" s="229" t="s">
        <v>140</v>
      </c>
      <c r="H333" s="50">
        <v>2008</v>
      </c>
      <c r="I333" s="51"/>
      <c r="J333" s="51"/>
      <c r="K333" s="51"/>
      <c r="L333" s="51"/>
      <c r="M333" s="51"/>
      <c r="N333" s="51"/>
      <c r="O333" s="51" t="s">
        <v>138</v>
      </c>
      <c r="P333" s="51" t="s">
        <v>144</v>
      </c>
      <c r="Q333" s="51"/>
      <c r="R333" s="187" t="s">
        <v>559</v>
      </c>
      <c r="S333" s="52"/>
    </row>
    <row r="334" spans="2:19" s="125" customFormat="1" ht="31.5" customHeight="1" x14ac:dyDescent="0.25">
      <c r="B334" s="118">
        <v>186</v>
      </c>
      <c r="C334" s="209" t="s">
        <v>1166</v>
      </c>
      <c r="D334" s="187" t="s">
        <v>1165</v>
      </c>
      <c r="E334" s="210"/>
      <c r="F334" s="230">
        <v>5673</v>
      </c>
      <c r="G334" s="229" t="s">
        <v>140</v>
      </c>
      <c r="H334" s="50">
        <v>2008</v>
      </c>
      <c r="I334" s="51"/>
      <c r="J334" s="51"/>
      <c r="K334" s="51"/>
      <c r="L334" s="51"/>
      <c r="M334" s="51"/>
      <c r="N334" s="51"/>
      <c r="O334" s="51" t="s">
        <v>138</v>
      </c>
      <c r="P334" s="51" t="s">
        <v>144</v>
      </c>
      <c r="Q334" s="51"/>
      <c r="R334" s="187" t="s">
        <v>559</v>
      </c>
      <c r="S334" s="52"/>
    </row>
    <row r="335" spans="2:19" s="125" customFormat="1" ht="31.5" customHeight="1" x14ac:dyDescent="0.25">
      <c r="B335" s="118">
        <v>187</v>
      </c>
      <c r="C335" s="209" t="s">
        <v>1166</v>
      </c>
      <c r="D335" s="187" t="s">
        <v>1165</v>
      </c>
      <c r="E335" s="210"/>
      <c r="F335" s="230">
        <v>5673</v>
      </c>
      <c r="G335" s="229" t="s">
        <v>140</v>
      </c>
      <c r="H335" s="50">
        <v>2008</v>
      </c>
      <c r="I335" s="51"/>
      <c r="J335" s="51"/>
      <c r="K335" s="51"/>
      <c r="L335" s="51"/>
      <c r="M335" s="51"/>
      <c r="N335" s="51"/>
      <c r="O335" s="51" t="s">
        <v>138</v>
      </c>
      <c r="P335" s="51" t="s">
        <v>144</v>
      </c>
      <c r="Q335" s="51"/>
      <c r="R335" s="187" t="s">
        <v>559</v>
      </c>
      <c r="S335" s="52"/>
    </row>
    <row r="336" spans="2:19" s="125" customFormat="1" ht="31.5" customHeight="1" x14ac:dyDescent="0.25">
      <c r="B336" s="118">
        <v>188</v>
      </c>
      <c r="C336" s="209" t="s">
        <v>1172</v>
      </c>
      <c r="D336" s="187" t="s">
        <v>155</v>
      </c>
      <c r="E336" s="210"/>
      <c r="F336" s="230">
        <v>5086</v>
      </c>
      <c r="G336" s="229" t="s">
        <v>140</v>
      </c>
      <c r="H336" s="50">
        <v>2025</v>
      </c>
      <c r="I336" s="51"/>
      <c r="J336" s="51"/>
      <c r="K336" s="51" t="s">
        <v>427</v>
      </c>
      <c r="L336" s="51"/>
      <c r="M336" s="51"/>
      <c r="N336" s="51"/>
      <c r="O336" s="51" t="s">
        <v>138</v>
      </c>
      <c r="P336" s="51" t="s">
        <v>144</v>
      </c>
      <c r="Q336" s="51"/>
      <c r="R336" s="187" t="s">
        <v>559</v>
      </c>
      <c r="S336" s="52"/>
    </row>
    <row r="337" spans="2:19" s="125" customFormat="1" ht="31.5" customHeight="1" x14ac:dyDescent="0.25">
      <c r="B337" s="118">
        <v>189</v>
      </c>
      <c r="C337" s="209" t="s">
        <v>1175</v>
      </c>
      <c r="D337" s="187" t="s">
        <v>255</v>
      </c>
      <c r="E337" s="210"/>
      <c r="F337" s="230">
        <v>2124.06</v>
      </c>
      <c r="G337" s="229" t="s">
        <v>140</v>
      </c>
      <c r="H337" s="50">
        <v>2025</v>
      </c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2"/>
    </row>
    <row r="338" spans="2:19" s="125" customFormat="1" ht="31.5" customHeight="1" x14ac:dyDescent="0.25">
      <c r="B338" s="118">
        <v>190</v>
      </c>
      <c r="C338" s="209" t="s">
        <v>1176</v>
      </c>
      <c r="D338" s="187" t="s">
        <v>280</v>
      </c>
      <c r="E338" s="210"/>
      <c r="F338" s="230">
        <v>6000</v>
      </c>
      <c r="G338" s="229" t="s">
        <v>140</v>
      </c>
      <c r="H338" s="50">
        <v>2025</v>
      </c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2"/>
    </row>
    <row r="339" spans="2:19" s="125" customFormat="1" ht="31.5" customHeight="1" x14ac:dyDescent="0.25">
      <c r="B339" s="118">
        <v>191</v>
      </c>
      <c r="C339" s="209" t="s">
        <v>1177</v>
      </c>
      <c r="D339" s="187" t="s">
        <v>247</v>
      </c>
      <c r="E339" s="210"/>
      <c r="F339" s="230">
        <v>1140</v>
      </c>
      <c r="G339" s="229" t="s">
        <v>140</v>
      </c>
      <c r="H339" s="50">
        <v>2015</v>
      </c>
      <c r="I339" s="51"/>
      <c r="J339" s="51"/>
      <c r="K339" s="51"/>
      <c r="L339" s="51"/>
      <c r="M339" s="51"/>
      <c r="N339" s="51"/>
      <c r="O339" s="51"/>
      <c r="P339" s="51"/>
      <c r="Q339" s="51"/>
      <c r="R339" s="51"/>
      <c r="S339" s="52"/>
    </row>
    <row r="340" spans="2:19" s="125" customFormat="1" ht="31.5" customHeight="1" x14ac:dyDescent="0.25">
      <c r="B340" s="118">
        <v>192</v>
      </c>
      <c r="C340" s="209" t="s">
        <v>1178</v>
      </c>
      <c r="D340" s="187" t="s">
        <v>1179</v>
      </c>
      <c r="E340" s="210"/>
      <c r="F340" s="230">
        <v>5593.06</v>
      </c>
      <c r="G340" s="229" t="s">
        <v>140</v>
      </c>
      <c r="H340" s="50">
        <v>2025</v>
      </c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2"/>
    </row>
    <row r="341" spans="2:19" s="125" customFormat="1" ht="31.5" hidden="1" customHeight="1" x14ac:dyDescent="0.25">
      <c r="B341" s="118">
        <v>193</v>
      </c>
      <c r="C341" s="189"/>
      <c r="D341" s="159"/>
      <c r="E341" s="6"/>
      <c r="F341" s="234"/>
      <c r="G341" s="235"/>
      <c r="H341" s="7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3"/>
    </row>
    <row r="342" spans="2:19" s="125" customFormat="1" ht="31.5" hidden="1" customHeight="1" x14ac:dyDescent="0.25">
      <c r="B342" s="118">
        <v>194</v>
      </c>
      <c r="C342" s="4"/>
      <c r="D342" s="5"/>
      <c r="E342" s="6"/>
      <c r="F342" s="234"/>
      <c r="G342" s="235"/>
      <c r="H342" s="7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3"/>
    </row>
    <row r="343" spans="2:19" s="125" customFormat="1" ht="31.5" hidden="1" customHeight="1" x14ac:dyDescent="0.25">
      <c r="B343" s="118">
        <v>195</v>
      </c>
      <c r="C343" s="4"/>
      <c r="D343" s="5"/>
      <c r="E343" s="6"/>
      <c r="F343" s="234"/>
      <c r="G343" s="235"/>
      <c r="H343" s="7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3"/>
    </row>
    <row r="344" spans="2:19" s="125" customFormat="1" ht="31.5" hidden="1" customHeight="1" x14ac:dyDescent="0.25">
      <c r="B344" s="118">
        <v>196</v>
      </c>
      <c r="C344" s="4"/>
      <c r="D344" s="5"/>
      <c r="E344" s="6"/>
      <c r="F344" s="234"/>
      <c r="G344" s="235"/>
      <c r="H344" s="7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3"/>
    </row>
    <row r="345" spans="2:19" s="125" customFormat="1" ht="31.5" hidden="1" customHeight="1" x14ac:dyDescent="0.25">
      <c r="B345" s="118">
        <v>197</v>
      </c>
      <c r="C345" s="4"/>
      <c r="D345" s="5"/>
      <c r="E345" s="6"/>
      <c r="F345" s="234"/>
      <c r="G345" s="235"/>
      <c r="H345" s="7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3"/>
    </row>
    <row r="346" spans="2:19" s="125" customFormat="1" ht="31.5" hidden="1" customHeight="1" x14ac:dyDescent="0.25">
      <c r="B346" s="118">
        <v>198</v>
      </c>
      <c r="C346" s="4"/>
      <c r="D346" s="5"/>
      <c r="E346" s="6"/>
      <c r="F346" s="234"/>
      <c r="G346" s="235"/>
      <c r="H346" s="7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3"/>
    </row>
    <row r="347" spans="2:19" s="125" customFormat="1" ht="31.5" hidden="1" customHeight="1" x14ac:dyDescent="0.25">
      <c r="B347" s="118">
        <v>199</v>
      </c>
      <c r="C347" s="4"/>
      <c r="D347" s="5"/>
      <c r="E347" s="6"/>
      <c r="F347" s="234"/>
      <c r="G347" s="235"/>
      <c r="H347" s="7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3"/>
    </row>
    <row r="348" spans="2:19" s="125" customFormat="1" ht="31.5" hidden="1" customHeight="1" x14ac:dyDescent="0.25">
      <c r="B348" s="118">
        <v>200</v>
      </c>
      <c r="C348" s="4"/>
      <c r="D348" s="5"/>
      <c r="E348" s="6"/>
      <c r="F348" s="234"/>
      <c r="G348" s="235"/>
      <c r="H348" s="7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3"/>
    </row>
    <row r="349" spans="2:19" s="125" customFormat="1" ht="31.5" hidden="1" customHeight="1" x14ac:dyDescent="0.25">
      <c r="B349" s="118">
        <v>201</v>
      </c>
      <c r="C349" s="4"/>
      <c r="D349" s="5"/>
      <c r="E349" s="6"/>
      <c r="F349" s="234"/>
      <c r="G349" s="235"/>
      <c r="H349" s="7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3"/>
    </row>
    <row r="350" spans="2:19" s="125" customFormat="1" ht="31.5" hidden="1" customHeight="1" x14ac:dyDescent="0.25">
      <c r="B350" s="118">
        <v>202</v>
      </c>
      <c r="C350" s="4"/>
      <c r="D350" s="5"/>
      <c r="E350" s="6"/>
      <c r="F350" s="234"/>
      <c r="G350" s="235"/>
      <c r="H350" s="7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3"/>
    </row>
    <row r="351" spans="2:19" s="125" customFormat="1" ht="31.5" hidden="1" customHeight="1" x14ac:dyDescent="0.25">
      <c r="B351" s="118">
        <v>203</v>
      </c>
      <c r="C351" s="4"/>
      <c r="D351" s="5"/>
      <c r="E351" s="6"/>
      <c r="F351" s="234"/>
      <c r="G351" s="235"/>
      <c r="H351" s="7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3"/>
    </row>
    <row r="352" spans="2:19" s="125" customFormat="1" ht="31.5" hidden="1" customHeight="1" x14ac:dyDescent="0.25">
      <c r="B352" s="118">
        <v>204</v>
      </c>
      <c r="C352" s="4"/>
      <c r="D352" s="5"/>
      <c r="E352" s="6"/>
      <c r="F352" s="234"/>
      <c r="G352" s="235"/>
      <c r="H352" s="7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3"/>
    </row>
    <row r="353" spans="2:19" s="125" customFormat="1" ht="31.5" hidden="1" customHeight="1" x14ac:dyDescent="0.25">
      <c r="B353" s="118">
        <v>205</v>
      </c>
      <c r="C353" s="4"/>
      <c r="D353" s="5"/>
      <c r="E353" s="6"/>
      <c r="F353" s="234"/>
      <c r="G353" s="235"/>
      <c r="H353" s="7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3"/>
    </row>
    <row r="354" spans="2:19" s="125" customFormat="1" ht="31.5" hidden="1" customHeight="1" x14ac:dyDescent="0.25">
      <c r="B354" s="118">
        <v>206</v>
      </c>
      <c r="C354" s="4"/>
      <c r="D354" s="5"/>
      <c r="E354" s="6"/>
      <c r="F354" s="234"/>
      <c r="G354" s="235"/>
      <c r="H354" s="7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3"/>
    </row>
    <row r="355" spans="2:19" s="125" customFormat="1" ht="31.5" hidden="1" customHeight="1" x14ac:dyDescent="0.25">
      <c r="B355" s="118">
        <v>207</v>
      </c>
      <c r="C355" s="4"/>
      <c r="D355" s="5"/>
      <c r="E355" s="6"/>
      <c r="F355" s="234"/>
      <c r="G355" s="235"/>
      <c r="H355" s="7"/>
      <c r="I355" s="5"/>
      <c r="J355" s="5"/>
      <c r="K355" s="5"/>
      <c r="L355" s="5"/>
      <c r="M355" s="159"/>
      <c r="N355" s="5"/>
      <c r="O355" s="5"/>
      <c r="P355" s="5"/>
      <c r="Q355" s="5"/>
      <c r="R355" s="5"/>
      <c r="S355" s="3"/>
    </row>
    <row r="356" spans="2:19" s="125" customFormat="1" ht="31.5" hidden="1" customHeight="1" x14ac:dyDescent="0.25">
      <c r="B356" s="118">
        <v>208</v>
      </c>
      <c r="C356" s="4"/>
      <c r="D356" s="5"/>
      <c r="E356" s="6"/>
      <c r="F356" s="234"/>
      <c r="G356" s="235"/>
      <c r="H356" s="7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3"/>
    </row>
    <row r="357" spans="2:19" s="125" customFormat="1" ht="31.5" hidden="1" customHeight="1" x14ac:dyDescent="0.25">
      <c r="B357" s="118">
        <v>209</v>
      </c>
      <c r="C357" s="4"/>
      <c r="D357" s="5"/>
      <c r="E357" s="6"/>
      <c r="F357" s="234"/>
      <c r="G357" s="235"/>
      <c r="H357" s="7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3"/>
    </row>
    <row r="358" spans="2:19" s="125" customFormat="1" ht="31.5" hidden="1" customHeight="1" x14ac:dyDescent="0.25">
      <c r="B358" s="118">
        <v>210</v>
      </c>
      <c r="C358" s="4"/>
      <c r="D358" s="5"/>
      <c r="E358" s="6"/>
      <c r="F358" s="234"/>
      <c r="G358" s="235"/>
      <c r="H358" s="7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3"/>
    </row>
    <row r="359" spans="2:19" s="125" customFormat="1" ht="31.5" hidden="1" customHeight="1" x14ac:dyDescent="0.25">
      <c r="B359" s="118">
        <v>211</v>
      </c>
      <c r="C359" s="4"/>
      <c r="D359" s="5"/>
      <c r="E359" s="6"/>
      <c r="F359" s="234"/>
      <c r="G359" s="235"/>
      <c r="H359" s="7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3"/>
    </row>
    <row r="360" spans="2:19" s="125" customFormat="1" ht="31.5" hidden="1" customHeight="1" x14ac:dyDescent="0.25">
      <c r="B360" s="118">
        <v>212</v>
      </c>
      <c r="C360" s="4"/>
      <c r="D360" s="5"/>
      <c r="E360" s="6"/>
      <c r="F360" s="234"/>
      <c r="G360" s="235"/>
      <c r="H360" s="7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3"/>
    </row>
    <row r="361" spans="2:19" s="125" customFormat="1" ht="31.5" hidden="1" customHeight="1" x14ac:dyDescent="0.25">
      <c r="B361" s="118">
        <v>213</v>
      </c>
      <c r="C361" s="4"/>
      <c r="D361" s="5"/>
      <c r="E361" s="6"/>
      <c r="F361" s="234"/>
      <c r="G361" s="235"/>
      <c r="H361" s="7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3"/>
    </row>
    <row r="362" spans="2:19" s="125" customFormat="1" ht="31.5" hidden="1" customHeight="1" x14ac:dyDescent="0.25">
      <c r="B362" s="118">
        <v>214</v>
      </c>
      <c r="C362" s="4"/>
      <c r="D362" s="5"/>
      <c r="E362" s="6"/>
      <c r="F362" s="234"/>
      <c r="G362" s="235"/>
      <c r="H362" s="7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3"/>
    </row>
    <row r="363" spans="2:19" s="125" customFormat="1" ht="31.5" hidden="1" customHeight="1" x14ac:dyDescent="0.25">
      <c r="B363" s="118">
        <v>215</v>
      </c>
      <c r="C363" s="4"/>
      <c r="D363" s="5"/>
      <c r="E363" s="6"/>
      <c r="F363" s="234"/>
      <c r="G363" s="235"/>
      <c r="H363" s="7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3"/>
    </row>
    <row r="364" spans="2:19" s="125" customFormat="1" ht="31.5" hidden="1" customHeight="1" x14ac:dyDescent="0.25">
      <c r="B364" s="118">
        <v>216</v>
      </c>
      <c r="C364" s="4"/>
      <c r="D364" s="5"/>
      <c r="E364" s="6"/>
      <c r="F364" s="234"/>
      <c r="G364" s="235"/>
      <c r="H364" s="7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3"/>
    </row>
    <row r="365" spans="2:19" s="125" customFormat="1" ht="31.5" hidden="1" customHeight="1" x14ac:dyDescent="0.25">
      <c r="B365" s="118">
        <v>217</v>
      </c>
      <c r="C365" s="4"/>
      <c r="D365" s="5"/>
      <c r="E365" s="6"/>
      <c r="F365" s="234"/>
      <c r="G365" s="235"/>
      <c r="H365" s="7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3"/>
    </row>
    <row r="366" spans="2:19" s="125" customFormat="1" ht="31.5" hidden="1" customHeight="1" x14ac:dyDescent="0.25">
      <c r="B366" s="118">
        <v>218</v>
      </c>
      <c r="C366" s="4"/>
      <c r="D366" s="5"/>
      <c r="E366" s="6"/>
      <c r="F366" s="234"/>
      <c r="G366" s="235"/>
      <c r="H366" s="7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3"/>
    </row>
    <row r="367" spans="2:19" s="125" customFormat="1" ht="31.5" hidden="1" customHeight="1" x14ac:dyDescent="0.25">
      <c r="B367" s="118">
        <v>219</v>
      </c>
      <c r="C367" s="4"/>
      <c r="D367" s="5"/>
      <c r="E367" s="6"/>
      <c r="F367" s="234"/>
      <c r="G367" s="235"/>
      <c r="H367" s="7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3"/>
    </row>
    <row r="368" spans="2:19" s="125" customFormat="1" ht="31.5" hidden="1" customHeight="1" x14ac:dyDescent="0.25">
      <c r="B368" s="118">
        <v>220</v>
      </c>
      <c r="C368" s="4"/>
      <c r="D368" s="5"/>
      <c r="E368" s="6"/>
      <c r="F368" s="234"/>
      <c r="G368" s="235"/>
      <c r="H368" s="7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3"/>
    </row>
    <row r="369" spans="2:20" s="125" customFormat="1" ht="31.5" hidden="1" customHeight="1" x14ac:dyDescent="0.25">
      <c r="B369" s="118">
        <v>221</v>
      </c>
      <c r="C369" s="4"/>
      <c r="D369" s="5"/>
      <c r="E369" s="6"/>
      <c r="F369" s="234"/>
      <c r="G369" s="235"/>
      <c r="H369" s="7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3"/>
    </row>
    <row r="370" spans="2:20" s="125" customFormat="1" ht="31.5" hidden="1" customHeight="1" x14ac:dyDescent="0.25">
      <c r="B370" s="118">
        <v>222</v>
      </c>
      <c r="C370" s="4"/>
      <c r="D370" s="5"/>
      <c r="E370" s="6"/>
      <c r="F370" s="234"/>
      <c r="G370" s="235"/>
      <c r="H370" s="7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3"/>
    </row>
    <row r="371" spans="2:20" s="125" customFormat="1" ht="31.5" hidden="1" customHeight="1" x14ac:dyDescent="0.25">
      <c r="B371" s="118">
        <v>223</v>
      </c>
      <c r="C371" s="4"/>
      <c r="D371" s="5"/>
      <c r="E371" s="6"/>
      <c r="F371" s="234"/>
      <c r="G371" s="235"/>
      <c r="H371" s="7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3"/>
    </row>
    <row r="372" spans="2:20" ht="31.5" customHeight="1" thickBot="1" x14ac:dyDescent="0.3">
      <c r="B372" s="363" t="s">
        <v>86</v>
      </c>
      <c r="C372" s="364"/>
      <c r="D372" s="364"/>
      <c r="E372" s="365"/>
      <c r="F372" s="236">
        <f>SUM(F148+F12)</f>
        <v>43535625.100000009</v>
      </c>
      <c r="G372" s="237"/>
      <c r="H372" s="102"/>
    </row>
    <row r="374" spans="2:20" s="136" customFormat="1" x14ac:dyDescent="0.25">
      <c r="B374" s="135" t="s">
        <v>25</v>
      </c>
      <c r="D374" s="137"/>
      <c r="E374" s="137"/>
      <c r="F374" s="138"/>
      <c r="G374" s="138"/>
      <c r="H374" s="139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</row>
    <row r="375" spans="2:20" s="136" customFormat="1" x14ac:dyDescent="0.25">
      <c r="B375" s="135"/>
      <c r="D375" s="137"/>
      <c r="E375" s="137"/>
      <c r="F375" s="138"/>
      <c r="G375" s="138"/>
      <c r="H375" s="139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</row>
    <row r="376" spans="2:20" s="136" customFormat="1" ht="12.75" customHeight="1" x14ac:dyDescent="0.25">
      <c r="B376" s="140" t="s">
        <v>26</v>
      </c>
      <c r="C376" s="140"/>
      <c r="D376" s="137"/>
      <c r="E376" s="137"/>
      <c r="F376" s="138"/>
      <c r="G376" s="138"/>
      <c r="H376" s="139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</row>
    <row r="377" spans="2:20" s="136" customFormat="1" x14ac:dyDescent="0.25">
      <c r="B377" s="141"/>
      <c r="C377" s="141"/>
      <c r="D377" s="137"/>
      <c r="E377" s="137"/>
      <c r="F377" s="138"/>
      <c r="G377" s="138"/>
      <c r="H377" s="139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</row>
    <row r="378" spans="2:20" s="145" customFormat="1" ht="18.75" customHeight="1" x14ac:dyDescent="0.25">
      <c r="B378" s="142" t="s">
        <v>27</v>
      </c>
      <c r="C378" s="141"/>
      <c r="D378" s="143"/>
      <c r="E378" s="143"/>
      <c r="F378" s="144"/>
      <c r="G378" s="144"/>
      <c r="H378" s="139"/>
      <c r="I378" s="138"/>
      <c r="J378" s="144"/>
      <c r="K378" s="144"/>
      <c r="L378" s="144"/>
      <c r="M378" s="144"/>
      <c r="N378" s="144"/>
      <c r="O378" s="144"/>
      <c r="P378" s="144"/>
      <c r="Q378" s="144"/>
      <c r="R378" s="144"/>
      <c r="S378" s="144"/>
      <c r="T378" s="144"/>
    </row>
    <row r="379" spans="2:20" s="147" customFormat="1" x14ac:dyDescent="0.25">
      <c r="B379" s="146" t="s">
        <v>700</v>
      </c>
      <c r="D379" s="148"/>
      <c r="E379" s="148"/>
      <c r="F379" s="149"/>
      <c r="G379" s="149"/>
      <c r="H379" s="139"/>
      <c r="I379" s="138"/>
      <c r="J379" s="149"/>
      <c r="K379" s="149"/>
      <c r="L379" s="149"/>
      <c r="M379" s="149"/>
      <c r="N379" s="149"/>
      <c r="O379" s="149"/>
      <c r="P379" s="149"/>
      <c r="Q379" s="149"/>
      <c r="R379" s="149"/>
      <c r="S379" s="149"/>
      <c r="T379" s="149"/>
    </row>
    <row r="380" spans="2:20" s="147" customFormat="1" x14ac:dyDescent="0.25">
      <c r="B380" s="147" t="s">
        <v>701</v>
      </c>
      <c r="D380" s="148"/>
      <c r="E380" s="148"/>
      <c r="F380" s="149"/>
      <c r="G380" s="149"/>
      <c r="H380" s="139"/>
      <c r="I380" s="138"/>
      <c r="J380" s="149"/>
      <c r="K380" s="149"/>
      <c r="L380" s="149"/>
      <c r="M380" s="149"/>
      <c r="N380" s="149"/>
      <c r="O380" s="149"/>
      <c r="P380" s="149"/>
      <c r="Q380" s="149"/>
      <c r="R380" s="149"/>
      <c r="S380" s="149"/>
      <c r="T380" s="149"/>
    </row>
    <row r="381" spans="2:20" s="147" customFormat="1" x14ac:dyDescent="0.25">
      <c r="B381" s="147" t="s">
        <v>702</v>
      </c>
      <c r="D381" s="148"/>
      <c r="E381" s="148"/>
      <c r="F381" s="149"/>
      <c r="G381" s="149"/>
      <c r="H381" s="139"/>
      <c r="I381" s="138"/>
      <c r="J381" s="149"/>
      <c r="K381" s="149"/>
      <c r="L381" s="149"/>
      <c r="M381" s="149"/>
      <c r="N381" s="149"/>
      <c r="O381" s="149"/>
      <c r="P381" s="149"/>
      <c r="Q381" s="149"/>
      <c r="R381" s="149"/>
      <c r="S381" s="149"/>
      <c r="T381" s="149"/>
    </row>
    <row r="382" spans="2:20" s="147" customFormat="1" x14ac:dyDescent="0.25">
      <c r="B382" s="147" t="s">
        <v>703</v>
      </c>
      <c r="D382" s="148"/>
      <c r="E382" s="148"/>
      <c r="F382" s="149"/>
      <c r="G382" s="149"/>
      <c r="H382" s="139"/>
      <c r="I382" s="138"/>
      <c r="J382" s="149"/>
      <c r="K382" s="149"/>
      <c r="L382" s="149"/>
      <c r="M382" s="149"/>
      <c r="N382" s="149"/>
      <c r="O382" s="149"/>
      <c r="P382" s="149"/>
      <c r="Q382" s="149"/>
      <c r="R382" s="149"/>
      <c r="S382" s="149"/>
      <c r="T382" s="149"/>
    </row>
    <row r="383" spans="2:20" s="147" customFormat="1" x14ac:dyDescent="0.25">
      <c r="D383" s="148"/>
      <c r="E383" s="148"/>
      <c r="F383" s="149"/>
      <c r="G383" s="149"/>
      <c r="H383" s="139"/>
      <c r="I383" s="138"/>
      <c r="J383" s="149"/>
      <c r="K383" s="149"/>
      <c r="L383" s="149"/>
      <c r="M383" s="149"/>
      <c r="N383" s="149"/>
      <c r="O383" s="149"/>
      <c r="P383" s="149"/>
      <c r="Q383" s="149"/>
      <c r="R383" s="149"/>
      <c r="S383" s="149"/>
      <c r="T383" s="149"/>
    </row>
    <row r="384" spans="2:20" s="155" customFormat="1" x14ac:dyDescent="0.25">
      <c r="B384" s="150" t="s">
        <v>28</v>
      </c>
      <c r="C384" s="150"/>
      <c r="D384" s="151"/>
      <c r="E384" s="151"/>
      <c r="F384" s="152"/>
      <c r="G384" s="152"/>
      <c r="H384" s="153"/>
      <c r="I384" s="154"/>
      <c r="J384" s="152"/>
      <c r="K384" s="152"/>
      <c r="L384" s="152"/>
      <c r="M384" s="152"/>
      <c r="N384" s="152"/>
      <c r="O384" s="152"/>
      <c r="P384" s="152"/>
      <c r="Q384" s="152"/>
      <c r="R384" s="152"/>
      <c r="S384" s="152"/>
      <c r="T384" s="152"/>
    </row>
    <row r="385" spans="2:20" s="147" customFormat="1" x14ac:dyDescent="0.25">
      <c r="B385" s="147" t="s">
        <v>704</v>
      </c>
      <c r="D385" s="148"/>
      <c r="E385" s="148"/>
      <c r="F385" s="149"/>
      <c r="G385" s="149"/>
      <c r="H385" s="139"/>
      <c r="I385" s="138"/>
      <c r="J385" s="149"/>
      <c r="K385" s="149"/>
      <c r="L385" s="149"/>
      <c r="M385" s="149"/>
      <c r="N385" s="149"/>
      <c r="O385" s="149"/>
      <c r="P385" s="149"/>
      <c r="Q385" s="149"/>
      <c r="R385" s="149"/>
      <c r="S385" s="149"/>
      <c r="T385" s="149"/>
    </row>
    <row r="386" spans="2:20" s="147" customFormat="1" x14ac:dyDescent="0.25">
      <c r="B386" s="147" t="s">
        <v>705</v>
      </c>
      <c r="D386" s="148"/>
      <c r="E386" s="148"/>
      <c r="F386" s="149"/>
      <c r="G386" s="149"/>
      <c r="H386" s="139"/>
      <c r="I386" s="138"/>
      <c r="J386" s="149"/>
      <c r="K386" s="149"/>
      <c r="L386" s="149"/>
      <c r="M386" s="149"/>
      <c r="N386" s="149"/>
      <c r="O386" s="149"/>
      <c r="P386" s="149"/>
      <c r="Q386" s="149"/>
      <c r="R386" s="149"/>
      <c r="S386" s="149"/>
      <c r="T386" s="149"/>
    </row>
    <row r="387" spans="2:20" s="147" customFormat="1" x14ac:dyDescent="0.25">
      <c r="B387" s="147" t="s">
        <v>706</v>
      </c>
      <c r="D387" s="148"/>
      <c r="E387" s="148"/>
      <c r="F387" s="149"/>
      <c r="G387" s="149"/>
      <c r="H387" s="139"/>
      <c r="I387" s="138"/>
      <c r="J387" s="149"/>
      <c r="K387" s="149"/>
      <c r="L387" s="149"/>
      <c r="M387" s="149"/>
      <c r="N387" s="149"/>
      <c r="O387" s="149"/>
      <c r="P387" s="149"/>
      <c r="Q387" s="149"/>
      <c r="R387" s="149"/>
      <c r="S387" s="149"/>
      <c r="T387" s="149"/>
    </row>
    <row r="388" spans="2:20" s="147" customFormat="1" x14ac:dyDescent="0.25">
      <c r="B388" s="147" t="s">
        <v>707</v>
      </c>
      <c r="D388" s="148"/>
      <c r="E388" s="148"/>
      <c r="F388" s="149"/>
      <c r="G388" s="149"/>
      <c r="H388" s="139"/>
      <c r="I388" s="138"/>
      <c r="J388" s="149"/>
      <c r="K388" s="149"/>
      <c r="L388" s="149"/>
      <c r="M388" s="149"/>
      <c r="N388" s="149"/>
      <c r="O388" s="149"/>
      <c r="P388" s="149"/>
      <c r="Q388" s="149"/>
      <c r="R388" s="149"/>
      <c r="S388" s="149"/>
      <c r="T388" s="149"/>
    </row>
    <row r="389" spans="2:20" s="147" customFormat="1" x14ac:dyDescent="0.25">
      <c r="B389" s="147" t="s">
        <v>708</v>
      </c>
      <c r="D389" s="148"/>
      <c r="E389" s="148"/>
      <c r="F389" s="149"/>
      <c r="G389" s="149"/>
      <c r="H389" s="139"/>
      <c r="I389" s="138"/>
      <c r="J389" s="149"/>
      <c r="K389" s="149"/>
      <c r="L389" s="149"/>
      <c r="M389" s="149"/>
      <c r="N389" s="149"/>
      <c r="O389" s="149"/>
      <c r="P389" s="149"/>
      <c r="Q389" s="149"/>
      <c r="R389" s="149"/>
      <c r="S389" s="149"/>
      <c r="T389" s="149"/>
    </row>
    <row r="390" spans="2:20" s="147" customFormat="1" x14ac:dyDescent="0.25">
      <c r="B390" s="147" t="s">
        <v>709</v>
      </c>
      <c r="D390" s="148"/>
      <c r="E390" s="148"/>
      <c r="F390" s="149"/>
      <c r="G390" s="149"/>
      <c r="H390" s="139"/>
      <c r="I390" s="138"/>
      <c r="J390" s="149"/>
      <c r="K390" s="149"/>
      <c r="L390" s="149"/>
      <c r="M390" s="149"/>
      <c r="N390" s="149"/>
      <c r="O390" s="149"/>
      <c r="P390" s="149"/>
      <c r="Q390" s="149"/>
      <c r="R390" s="149"/>
      <c r="S390" s="149"/>
      <c r="T390" s="149"/>
    </row>
    <row r="391" spans="2:20" s="147" customFormat="1" x14ac:dyDescent="0.25">
      <c r="B391" s="147" t="s">
        <v>710</v>
      </c>
      <c r="D391" s="148"/>
      <c r="E391" s="148"/>
      <c r="F391" s="149"/>
      <c r="G391" s="149"/>
      <c r="H391" s="139"/>
      <c r="I391" s="138"/>
      <c r="J391" s="149"/>
      <c r="K391" s="149"/>
      <c r="L391" s="149"/>
      <c r="M391" s="149"/>
      <c r="N391" s="149"/>
      <c r="O391" s="149"/>
      <c r="P391" s="149"/>
      <c r="Q391" s="149"/>
      <c r="R391" s="149"/>
      <c r="S391" s="149"/>
      <c r="T391" s="149"/>
    </row>
    <row r="392" spans="2:20" s="147" customFormat="1" x14ac:dyDescent="0.25">
      <c r="B392" s="147" t="s">
        <v>711</v>
      </c>
      <c r="D392" s="148"/>
      <c r="E392" s="148"/>
      <c r="F392" s="149"/>
      <c r="G392" s="149"/>
      <c r="H392" s="139"/>
      <c r="I392" s="138"/>
      <c r="J392" s="149"/>
      <c r="K392" s="149"/>
      <c r="L392" s="149"/>
      <c r="M392" s="149"/>
      <c r="N392" s="149"/>
      <c r="O392" s="149"/>
      <c r="P392" s="149"/>
      <c r="Q392" s="149"/>
      <c r="R392" s="149"/>
      <c r="S392" s="149"/>
      <c r="T392" s="149"/>
    </row>
    <row r="393" spans="2:20" s="147" customFormat="1" x14ac:dyDescent="0.25">
      <c r="D393" s="148"/>
      <c r="E393" s="148"/>
      <c r="F393" s="149"/>
      <c r="G393" s="149"/>
      <c r="H393" s="139"/>
      <c r="I393" s="138"/>
      <c r="J393" s="149"/>
      <c r="K393" s="149"/>
      <c r="L393" s="149"/>
      <c r="M393" s="149"/>
      <c r="N393" s="149"/>
      <c r="O393" s="149"/>
      <c r="P393" s="149"/>
      <c r="Q393" s="149"/>
      <c r="R393" s="149"/>
      <c r="S393" s="149"/>
      <c r="T393" s="149"/>
    </row>
    <row r="394" spans="2:20" s="155" customFormat="1" x14ac:dyDescent="0.25">
      <c r="B394" s="150" t="s">
        <v>29</v>
      </c>
      <c r="C394" s="150"/>
      <c r="D394" s="151"/>
      <c r="E394" s="151"/>
      <c r="F394" s="152"/>
      <c r="G394" s="152"/>
      <c r="H394" s="153"/>
      <c r="I394" s="154"/>
      <c r="J394" s="152"/>
      <c r="K394" s="152"/>
      <c r="L394" s="152"/>
      <c r="M394" s="152"/>
      <c r="N394" s="152"/>
      <c r="O394" s="152"/>
      <c r="P394" s="152"/>
      <c r="Q394" s="152"/>
      <c r="R394" s="152"/>
      <c r="S394" s="152"/>
      <c r="T394" s="152"/>
    </row>
    <row r="395" spans="2:20" s="156" customFormat="1" x14ac:dyDescent="0.25">
      <c r="B395" s="156" t="s">
        <v>30</v>
      </c>
      <c r="D395" s="157"/>
      <c r="E395" s="157"/>
      <c r="F395" s="158"/>
      <c r="G395" s="158"/>
      <c r="H395" s="153"/>
      <c r="I395" s="154"/>
      <c r="J395" s="158"/>
      <c r="K395" s="158"/>
      <c r="L395" s="158"/>
      <c r="M395" s="158"/>
      <c r="N395" s="158"/>
      <c r="O395" s="158"/>
      <c r="P395" s="158"/>
      <c r="Q395" s="158"/>
      <c r="R395" s="158"/>
      <c r="S395" s="158"/>
      <c r="T395" s="158"/>
    </row>
    <row r="396" spans="2:20" s="147" customFormat="1" x14ac:dyDescent="0.25">
      <c r="B396" s="147" t="s">
        <v>31</v>
      </c>
      <c r="D396" s="148"/>
      <c r="E396" s="148"/>
      <c r="F396" s="149"/>
      <c r="G396" s="149"/>
      <c r="H396" s="139"/>
      <c r="I396" s="138"/>
      <c r="J396" s="149"/>
      <c r="K396" s="149"/>
      <c r="L396" s="149"/>
      <c r="M396" s="149"/>
      <c r="N396" s="149"/>
      <c r="O396" s="149"/>
      <c r="P396" s="149"/>
      <c r="Q396" s="149"/>
      <c r="R396" s="149"/>
      <c r="S396" s="149"/>
      <c r="T396" s="149"/>
    </row>
    <row r="397" spans="2:20" s="147" customFormat="1" x14ac:dyDescent="0.25">
      <c r="B397" s="147" t="s">
        <v>32</v>
      </c>
      <c r="D397" s="148"/>
      <c r="E397" s="148"/>
      <c r="F397" s="149"/>
      <c r="G397" s="149"/>
      <c r="H397" s="139"/>
      <c r="I397" s="138"/>
      <c r="J397" s="149"/>
      <c r="K397" s="149"/>
      <c r="L397" s="149"/>
      <c r="M397" s="149"/>
      <c r="N397" s="149"/>
      <c r="O397" s="149"/>
      <c r="P397" s="149"/>
      <c r="Q397" s="149"/>
      <c r="R397" s="149"/>
      <c r="S397" s="149"/>
      <c r="T397" s="149"/>
    </row>
    <row r="398" spans="2:20" s="147" customFormat="1" x14ac:dyDescent="0.25">
      <c r="B398" s="147" t="s">
        <v>712</v>
      </c>
      <c r="D398" s="148"/>
      <c r="E398" s="148"/>
      <c r="F398" s="149"/>
      <c r="G398" s="149"/>
      <c r="H398" s="139"/>
      <c r="I398" s="138"/>
      <c r="J398" s="149"/>
      <c r="K398" s="149"/>
      <c r="L398" s="149"/>
      <c r="M398" s="149"/>
      <c r="N398" s="149"/>
      <c r="O398" s="149"/>
      <c r="P398" s="149"/>
      <c r="Q398" s="149"/>
      <c r="R398" s="149"/>
      <c r="S398" s="149"/>
      <c r="T398" s="149"/>
    </row>
    <row r="399" spans="2:20" s="147" customFormat="1" x14ac:dyDescent="0.25">
      <c r="B399" s="147" t="s">
        <v>713</v>
      </c>
      <c r="D399" s="148"/>
      <c r="E399" s="148"/>
      <c r="F399" s="149"/>
      <c r="G399" s="149"/>
      <c r="H399" s="139"/>
      <c r="I399" s="138"/>
      <c r="J399" s="149"/>
      <c r="K399" s="149"/>
      <c r="L399" s="149"/>
      <c r="M399" s="149"/>
      <c r="N399" s="149"/>
      <c r="O399" s="149"/>
      <c r="P399" s="149"/>
      <c r="Q399" s="149"/>
      <c r="R399" s="149"/>
      <c r="S399" s="149"/>
      <c r="T399" s="149"/>
    </row>
    <row r="400" spans="2:20" s="147" customFormat="1" x14ac:dyDescent="0.25">
      <c r="B400" s="147" t="s">
        <v>714</v>
      </c>
      <c r="D400" s="148"/>
      <c r="E400" s="148"/>
      <c r="F400" s="149"/>
      <c r="G400" s="149"/>
      <c r="H400" s="139"/>
      <c r="I400" s="138"/>
      <c r="J400" s="149"/>
      <c r="K400" s="149"/>
      <c r="L400" s="149"/>
      <c r="M400" s="149"/>
      <c r="N400" s="149"/>
      <c r="O400" s="149"/>
      <c r="P400" s="149"/>
      <c r="Q400" s="149"/>
      <c r="R400" s="149"/>
      <c r="S400" s="149"/>
      <c r="T400" s="149"/>
    </row>
    <row r="401" spans="2:20" s="147" customFormat="1" x14ac:dyDescent="0.25">
      <c r="B401" s="147" t="s">
        <v>715</v>
      </c>
      <c r="D401" s="148"/>
      <c r="E401" s="148"/>
      <c r="F401" s="149"/>
      <c r="G401" s="149"/>
      <c r="H401" s="139"/>
      <c r="I401" s="138"/>
      <c r="J401" s="149"/>
      <c r="K401" s="149"/>
      <c r="L401" s="149"/>
      <c r="M401" s="149"/>
      <c r="N401" s="149"/>
      <c r="O401" s="149"/>
      <c r="P401" s="149"/>
      <c r="Q401" s="149"/>
      <c r="R401" s="149"/>
      <c r="S401" s="149"/>
      <c r="T401" s="149"/>
    </row>
    <row r="402" spans="2:20" s="147" customFormat="1" x14ac:dyDescent="0.25">
      <c r="B402" s="156" t="s">
        <v>33</v>
      </c>
      <c r="D402" s="148"/>
      <c r="E402" s="148"/>
      <c r="F402" s="149"/>
      <c r="G402" s="149"/>
      <c r="H402" s="139"/>
      <c r="I402" s="138"/>
      <c r="J402" s="149"/>
      <c r="K402" s="149"/>
      <c r="L402" s="149"/>
      <c r="M402" s="149"/>
      <c r="N402" s="149"/>
      <c r="O402" s="149"/>
      <c r="P402" s="149"/>
      <c r="Q402" s="149"/>
      <c r="R402" s="149"/>
      <c r="S402" s="149"/>
      <c r="T402" s="149"/>
    </row>
    <row r="403" spans="2:20" s="147" customFormat="1" x14ac:dyDescent="0.25">
      <c r="B403" s="147" t="s">
        <v>34</v>
      </c>
      <c r="D403" s="148"/>
      <c r="E403" s="148"/>
      <c r="F403" s="149"/>
      <c r="G403" s="149"/>
      <c r="H403" s="139"/>
      <c r="I403" s="138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</row>
    <row r="404" spans="2:20" s="147" customFormat="1" x14ac:dyDescent="0.25">
      <c r="B404" s="147" t="s">
        <v>35</v>
      </c>
      <c r="D404" s="148"/>
      <c r="E404" s="148"/>
      <c r="F404" s="149"/>
      <c r="G404" s="149"/>
      <c r="H404" s="139"/>
      <c r="I404" s="138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</row>
    <row r="405" spans="2:20" s="147" customFormat="1" x14ac:dyDescent="0.25">
      <c r="B405" s="147" t="s">
        <v>36</v>
      </c>
      <c r="D405" s="148"/>
      <c r="E405" s="148"/>
      <c r="F405" s="149"/>
      <c r="G405" s="149"/>
      <c r="H405" s="139"/>
      <c r="I405" s="138"/>
      <c r="J405" s="149"/>
      <c r="K405" s="149"/>
      <c r="L405" s="149"/>
      <c r="M405" s="149"/>
      <c r="N405" s="149"/>
      <c r="O405" s="149"/>
      <c r="P405" s="149"/>
      <c r="Q405" s="149"/>
      <c r="R405" s="149"/>
      <c r="S405" s="149"/>
      <c r="T405" s="149"/>
    </row>
    <row r="406" spans="2:20" s="147" customFormat="1" x14ac:dyDescent="0.25">
      <c r="B406" s="147" t="s">
        <v>37</v>
      </c>
      <c r="D406" s="148"/>
      <c r="E406" s="148"/>
      <c r="F406" s="149"/>
      <c r="G406" s="149"/>
      <c r="H406" s="139"/>
      <c r="I406" s="138"/>
      <c r="J406" s="149"/>
      <c r="K406" s="149"/>
      <c r="L406" s="149"/>
      <c r="M406" s="149"/>
      <c r="N406" s="149"/>
      <c r="O406" s="149"/>
      <c r="P406" s="149"/>
      <c r="Q406" s="149"/>
      <c r="R406" s="149"/>
      <c r="S406" s="149"/>
      <c r="T406" s="149"/>
    </row>
    <row r="407" spans="2:20" s="147" customFormat="1" x14ac:dyDescent="0.25">
      <c r="B407" s="147" t="s">
        <v>716</v>
      </c>
      <c r="D407" s="148"/>
      <c r="E407" s="148"/>
      <c r="F407" s="149"/>
      <c r="G407" s="149"/>
      <c r="H407" s="139"/>
      <c r="I407" s="138"/>
      <c r="J407" s="149"/>
      <c r="K407" s="149"/>
      <c r="L407" s="149"/>
      <c r="M407" s="149"/>
      <c r="N407" s="149"/>
      <c r="O407" s="149"/>
      <c r="P407" s="149"/>
      <c r="Q407" s="149"/>
      <c r="R407" s="149"/>
      <c r="S407" s="149"/>
      <c r="T407" s="149"/>
    </row>
    <row r="408" spans="2:20" s="147" customFormat="1" x14ac:dyDescent="0.25">
      <c r="B408" s="147" t="s">
        <v>38</v>
      </c>
      <c r="D408" s="148"/>
      <c r="E408" s="148"/>
      <c r="F408" s="149"/>
      <c r="G408" s="149"/>
      <c r="H408" s="139"/>
      <c r="I408" s="138"/>
      <c r="J408" s="149"/>
      <c r="K408" s="149"/>
      <c r="L408" s="149"/>
      <c r="M408" s="149"/>
      <c r="N408" s="149"/>
      <c r="O408" s="149"/>
      <c r="P408" s="149"/>
      <c r="Q408" s="149"/>
      <c r="R408" s="149"/>
      <c r="S408" s="149"/>
      <c r="T408" s="149"/>
    </row>
    <row r="409" spans="2:20" s="147" customFormat="1" x14ac:dyDescent="0.25">
      <c r="B409" s="147" t="s">
        <v>39</v>
      </c>
      <c r="D409" s="148"/>
      <c r="E409" s="148"/>
      <c r="F409" s="149"/>
      <c r="G409" s="149"/>
      <c r="H409" s="139"/>
      <c r="I409" s="138"/>
      <c r="J409" s="149"/>
      <c r="K409" s="149"/>
      <c r="L409" s="149"/>
      <c r="M409" s="149"/>
      <c r="N409" s="149"/>
      <c r="O409" s="149"/>
      <c r="P409" s="149"/>
      <c r="Q409" s="149"/>
      <c r="R409" s="149"/>
      <c r="S409" s="149"/>
      <c r="T409" s="149"/>
    </row>
  </sheetData>
  <sheetProtection algorithmName="SHA-512" hashValue="mU8ZJLDJ1wsmFVP4/CPb7X2/+09bN8FS2GYpZih4Z11hdKXOiogZCfT70FtqduGofe8oTH0PQucox/99nVQDOw==" saltValue="y341nrY6TgXR7u7nFYc4bA==" spinCount="100000" sheet="1" objects="1" scenarios="1"/>
  <autoFilter ref="B11:T372" xr:uid="{00000000-0001-0000-0300-000000000000}"/>
  <mergeCells count="11">
    <mergeCell ref="B1:D1"/>
    <mergeCell ref="K10:L10"/>
    <mergeCell ref="B6:C6"/>
    <mergeCell ref="B4:H4"/>
    <mergeCell ref="B372:E372"/>
    <mergeCell ref="C148:E148"/>
    <mergeCell ref="C12:E12"/>
    <mergeCell ref="D6:H6"/>
    <mergeCell ref="I46:I47"/>
    <mergeCell ref="B8:H8"/>
    <mergeCell ref="F10:G10"/>
  </mergeCells>
  <dataValidations count="2">
    <dataValidation type="list" allowBlank="1" showInputMessage="1" showErrorMessage="1" sqref="G149:G371 G13:G147" xr:uid="{00000000-0002-0000-0300-000000000000}">
      <formula1>"Odtworzeniowa,Księgowa Brutto,Rzeczywista"</formula1>
    </dataValidation>
    <dataValidation type="list" allowBlank="1" showInputMessage="1" showErrorMessage="1" sqref="O149:P371 O13:P147" xr:uid="{00000000-0002-0000-0300-000001000000}">
      <formula1>"Tak,Nie"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paperSize="8" scale="41" fitToHeight="0" orientation="landscape" r:id="rId1"/>
  <headerFooter>
    <oddFooter>Strona &amp;P z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202"/>
  <sheetViews>
    <sheetView showGridLines="0" tabSelected="1" topLeftCell="A10" zoomScale="85" zoomScaleNormal="85" workbookViewId="0">
      <selection activeCell="G8" sqref="G8"/>
    </sheetView>
  </sheetViews>
  <sheetFormatPr defaultColWidth="27" defaultRowHeight="10.199999999999999" x14ac:dyDescent="0.25"/>
  <cols>
    <col min="1" max="1" width="5.33203125" style="69" customWidth="1"/>
    <col min="2" max="2" width="5.109375" style="68" customWidth="1"/>
    <col min="3" max="3" width="43.33203125" style="69" customWidth="1"/>
    <col min="4" max="5" width="31.21875" style="69" customWidth="1"/>
    <col min="6" max="6" width="16.44140625" style="69" customWidth="1"/>
    <col min="7" max="7" width="17.33203125" style="69" customWidth="1"/>
    <col min="8" max="8" width="7.5546875" style="69" customWidth="1"/>
    <col min="9" max="9" width="22.6640625" style="69" customWidth="1"/>
    <col min="10" max="10" width="9.109375" style="69" customWidth="1"/>
    <col min="11" max="11" width="16.109375" style="69" customWidth="1"/>
    <col min="12" max="250" width="9.109375" style="69" customWidth="1"/>
    <col min="251" max="251" width="3.88671875" style="69" customWidth="1"/>
    <col min="252" max="252" width="33.6640625" style="69" customWidth="1"/>
    <col min="253" max="253" width="25.6640625" style="69" customWidth="1"/>
    <col min="254" max="16384" width="27" style="69"/>
  </cols>
  <sheetData>
    <row r="1" spans="2:6" ht="53.25" customHeight="1" x14ac:dyDescent="0.25">
      <c r="B1" s="286" t="str">
        <f>'DANE OGÓLNE'!B1</f>
        <v>Załącznik nr 13 do Specyfikacji Warunków Zamówienia pn. „Usługa ubezpieczenia Gminy Przemęt oraz podległych jednostek organizacyjnych”
Znak Sprawy ZP.5.2026.PIB
- "Wykaz mienia_Urząd Gminy"</v>
      </c>
      <c r="C1" s="286"/>
      <c r="D1" s="286"/>
    </row>
    <row r="2" spans="2:6" ht="62.4" customHeight="1" x14ac:dyDescent="0.25"/>
    <row r="3" spans="2:6" ht="36.75" customHeight="1" x14ac:dyDescent="0.25">
      <c r="B3" s="290" t="s">
        <v>2</v>
      </c>
      <c r="C3" s="290"/>
      <c r="D3" s="290"/>
      <c r="E3" s="290"/>
      <c r="F3" s="290"/>
    </row>
    <row r="4" spans="2:6" ht="36.75" customHeight="1" x14ac:dyDescent="0.25"/>
    <row r="5" spans="2:6" ht="24" customHeight="1" x14ac:dyDescent="0.25">
      <c r="B5" s="291" t="s">
        <v>18</v>
      </c>
      <c r="C5" s="292"/>
      <c r="D5" s="289" t="s">
        <v>132</v>
      </c>
      <c r="E5" s="289"/>
      <c r="F5" s="289"/>
    </row>
    <row r="6" spans="2:6" ht="24" customHeight="1" x14ac:dyDescent="0.25">
      <c r="B6" s="291" t="s">
        <v>107</v>
      </c>
      <c r="C6" s="292"/>
      <c r="D6" s="289" t="s">
        <v>138</v>
      </c>
      <c r="E6" s="289"/>
      <c r="F6" s="289"/>
    </row>
    <row r="7" spans="2:6" s="93" customFormat="1" ht="21.75" customHeight="1" thickBot="1" x14ac:dyDescent="0.3">
      <c r="B7" s="160"/>
      <c r="C7" s="160"/>
    </row>
    <row r="8" spans="2:6" s="93" customFormat="1" ht="49.2" customHeight="1" x14ac:dyDescent="0.25">
      <c r="B8" s="160"/>
      <c r="C8" s="160"/>
      <c r="D8" s="287" t="s">
        <v>1140</v>
      </c>
      <c r="E8" s="288"/>
    </row>
    <row r="9" spans="2:6" ht="36" customHeight="1" x14ac:dyDescent="0.25">
      <c r="B9" s="94" t="s">
        <v>17</v>
      </c>
      <c r="C9" s="94" t="s">
        <v>19</v>
      </c>
      <c r="D9" s="78" t="s">
        <v>20</v>
      </c>
      <c r="E9" s="242" t="s">
        <v>21</v>
      </c>
    </row>
    <row r="10" spans="2:6" ht="30.75" customHeight="1" x14ac:dyDescent="0.25">
      <c r="B10" s="161">
        <v>1</v>
      </c>
      <c r="C10" s="238" t="s">
        <v>88</v>
      </c>
      <c r="D10" s="243">
        <f>SUMIF($G$21:$G$299,"stacjonarny",$D$21:$D$299)</f>
        <v>1547345.0999999996</v>
      </c>
      <c r="E10" s="244" t="s">
        <v>91</v>
      </c>
    </row>
    <row r="11" spans="2:6" ht="30.75" customHeight="1" x14ac:dyDescent="0.25">
      <c r="B11" s="161">
        <v>2</v>
      </c>
      <c r="C11" s="239" t="s">
        <v>89</v>
      </c>
      <c r="D11" s="243">
        <f>SUMIF($G$21:$G$299,"przenośny",$D$21:$D$299)</f>
        <v>184995.50999999989</v>
      </c>
      <c r="E11" s="244" t="s">
        <v>91</v>
      </c>
    </row>
    <row r="12" spans="2:6" ht="30.75" customHeight="1" x14ac:dyDescent="0.25">
      <c r="B12" s="161">
        <v>3</v>
      </c>
      <c r="C12" s="239" t="s">
        <v>90</v>
      </c>
      <c r="D12" s="243">
        <f>SUMIF($G$21:$G$299,"oprogramowanie",$D$21:$D$299)</f>
        <v>83794.05</v>
      </c>
      <c r="E12" s="244" t="s">
        <v>91</v>
      </c>
    </row>
    <row r="13" spans="2:6" ht="30.75" customHeight="1" x14ac:dyDescent="0.25">
      <c r="B13" s="162">
        <v>4</v>
      </c>
      <c r="C13" s="240" t="s">
        <v>535</v>
      </c>
      <c r="D13" s="243">
        <f>SUMIF($G$21:$G$299,"Monitoring",$D$21:$D$299)</f>
        <v>122054.87999999999</v>
      </c>
      <c r="E13" s="245" t="s">
        <v>91</v>
      </c>
    </row>
    <row r="14" spans="2:6" ht="24" customHeight="1" thickBot="1" x14ac:dyDescent="0.3">
      <c r="B14" s="296" t="s">
        <v>16</v>
      </c>
      <c r="C14" s="297"/>
      <c r="D14" s="246">
        <f>SUM(D10:D13)</f>
        <v>1938189.5399999993</v>
      </c>
      <c r="E14" s="97"/>
    </row>
    <row r="15" spans="2:6" ht="24" customHeight="1" x14ac:dyDescent="0.25">
      <c r="B15" s="298" t="s">
        <v>589</v>
      </c>
      <c r="C15" s="298"/>
      <c r="D15" s="241">
        <f>SUMIF($K$21:$K$299,"TAK",$D$21:$D$299)</f>
        <v>164045.52999999991</v>
      </c>
    </row>
    <row r="16" spans="2:6" ht="24" customHeight="1" x14ac:dyDescent="0.25">
      <c r="B16" s="69"/>
    </row>
    <row r="17" spans="2:11" ht="169.2" hidden="1" customHeight="1" x14ac:dyDescent="0.25">
      <c r="B17" s="293" t="s">
        <v>682</v>
      </c>
      <c r="C17" s="294"/>
      <c r="D17" s="294"/>
      <c r="E17" s="294"/>
      <c r="F17" s="294"/>
      <c r="G17" s="294"/>
      <c r="H17" s="295"/>
    </row>
    <row r="18" spans="2:11" ht="10.8" thickBot="1" x14ac:dyDescent="0.3">
      <c r="C18" s="163"/>
    </row>
    <row r="19" spans="2:11" ht="39.6" customHeight="1" x14ac:dyDescent="0.25">
      <c r="C19" s="163"/>
      <c r="D19" s="287" t="s">
        <v>1140</v>
      </c>
      <c r="E19" s="288"/>
    </row>
    <row r="20" spans="2:11" s="73" customFormat="1" ht="48.75" customHeight="1" x14ac:dyDescent="0.25">
      <c r="B20" s="164" t="s">
        <v>17</v>
      </c>
      <c r="C20" s="165" t="s">
        <v>19</v>
      </c>
      <c r="D20" s="255" t="s">
        <v>22</v>
      </c>
      <c r="E20" s="256" t="s">
        <v>21</v>
      </c>
      <c r="F20" s="166" t="s">
        <v>44</v>
      </c>
      <c r="G20" s="167" t="s">
        <v>591</v>
      </c>
      <c r="H20" s="167" t="s">
        <v>124</v>
      </c>
      <c r="I20" s="167" t="s">
        <v>45</v>
      </c>
      <c r="J20" s="167" t="s">
        <v>92</v>
      </c>
      <c r="K20" s="168" t="s">
        <v>590</v>
      </c>
    </row>
    <row r="21" spans="2:11" s="73" customFormat="1" ht="21" customHeight="1" x14ac:dyDescent="0.25">
      <c r="B21" s="169">
        <v>1</v>
      </c>
      <c r="C21" s="170" t="s">
        <v>435</v>
      </c>
      <c r="D21" s="257">
        <v>20941.45</v>
      </c>
      <c r="E21" s="258" t="s">
        <v>276</v>
      </c>
      <c r="F21" s="63" t="s">
        <v>436</v>
      </c>
      <c r="G21" s="64" t="s">
        <v>437</v>
      </c>
      <c r="H21" s="64">
        <v>1</v>
      </c>
      <c r="I21" s="65" t="s">
        <v>462</v>
      </c>
      <c r="J21" s="64">
        <v>2021</v>
      </c>
      <c r="K21" s="66" t="s">
        <v>144</v>
      </c>
    </row>
    <row r="22" spans="2:11" s="73" customFormat="1" ht="21" customHeight="1" x14ac:dyDescent="0.25">
      <c r="B22" s="169">
        <v>2</v>
      </c>
      <c r="C22" s="171" t="s">
        <v>438</v>
      </c>
      <c r="D22" s="259">
        <v>79999.199999999997</v>
      </c>
      <c r="E22" s="260" t="s">
        <v>276</v>
      </c>
      <c r="F22" s="63" t="s">
        <v>439</v>
      </c>
      <c r="G22" s="64" t="s">
        <v>437</v>
      </c>
      <c r="H22" s="64">
        <v>1</v>
      </c>
      <c r="I22" s="65" t="s">
        <v>462</v>
      </c>
      <c r="J22" s="64">
        <v>2019</v>
      </c>
      <c r="K22" s="66" t="s">
        <v>144</v>
      </c>
    </row>
    <row r="23" spans="2:11" s="73" customFormat="1" ht="21" customHeight="1" x14ac:dyDescent="0.25">
      <c r="B23" s="169">
        <v>3</v>
      </c>
      <c r="C23" s="171" t="s">
        <v>440</v>
      </c>
      <c r="D23" s="257">
        <v>12711.56</v>
      </c>
      <c r="E23" s="258" t="s">
        <v>276</v>
      </c>
      <c r="F23" s="63" t="s">
        <v>441</v>
      </c>
      <c r="G23" s="64" t="s">
        <v>437</v>
      </c>
      <c r="H23" s="64">
        <v>1</v>
      </c>
      <c r="I23" s="65" t="s">
        <v>454</v>
      </c>
      <c r="J23" s="64">
        <v>2022</v>
      </c>
      <c r="K23" s="66" t="s">
        <v>144</v>
      </c>
    </row>
    <row r="24" spans="2:11" s="73" customFormat="1" ht="21" customHeight="1" x14ac:dyDescent="0.25">
      <c r="B24" s="169">
        <v>4</v>
      </c>
      <c r="C24" s="171" t="s">
        <v>456</v>
      </c>
      <c r="D24" s="257">
        <v>4046.7</v>
      </c>
      <c r="E24" s="258" t="s">
        <v>276</v>
      </c>
      <c r="F24" s="63" t="s">
        <v>457</v>
      </c>
      <c r="G24" s="64" t="s">
        <v>437</v>
      </c>
      <c r="H24" s="64">
        <v>1</v>
      </c>
      <c r="I24" s="65" t="s">
        <v>458</v>
      </c>
      <c r="J24" s="64">
        <v>2022</v>
      </c>
      <c r="K24" s="66" t="s">
        <v>144</v>
      </c>
    </row>
    <row r="25" spans="2:11" s="73" customFormat="1" ht="21" customHeight="1" x14ac:dyDescent="0.25">
      <c r="B25" s="169">
        <v>5</v>
      </c>
      <c r="C25" s="171" t="s">
        <v>459</v>
      </c>
      <c r="D25" s="257">
        <v>4526.32</v>
      </c>
      <c r="E25" s="258" t="s">
        <v>276</v>
      </c>
      <c r="F25" s="63" t="s">
        <v>460</v>
      </c>
      <c r="G25" s="64" t="s">
        <v>452</v>
      </c>
      <c r="H25" s="64">
        <v>1</v>
      </c>
      <c r="I25" s="65" t="s">
        <v>455</v>
      </c>
      <c r="J25" s="64">
        <v>2022</v>
      </c>
      <c r="K25" s="66" t="s">
        <v>144</v>
      </c>
    </row>
    <row r="26" spans="2:11" s="73" customFormat="1" ht="21" customHeight="1" x14ac:dyDescent="0.25">
      <c r="B26" s="169">
        <v>6</v>
      </c>
      <c r="C26" s="171" t="s">
        <v>465</v>
      </c>
      <c r="D26" s="257">
        <v>1392.03</v>
      </c>
      <c r="E26" s="258" t="s">
        <v>276</v>
      </c>
      <c r="F26" s="63" t="s">
        <v>464</v>
      </c>
      <c r="G26" s="64" t="s">
        <v>452</v>
      </c>
      <c r="H26" s="64">
        <v>1</v>
      </c>
      <c r="I26" s="65" t="s">
        <v>462</v>
      </c>
      <c r="J26" s="64">
        <v>2021</v>
      </c>
      <c r="K26" s="66" t="s">
        <v>144</v>
      </c>
    </row>
    <row r="27" spans="2:11" s="73" customFormat="1" ht="21" customHeight="1" x14ac:dyDescent="0.25">
      <c r="B27" s="169">
        <v>7</v>
      </c>
      <c r="C27" s="171" t="s">
        <v>466</v>
      </c>
      <c r="D27" s="257">
        <v>4876.8999999999996</v>
      </c>
      <c r="E27" s="258" t="s">
        <v>276</v>
      </c>
      <c r="F27" s="63" t="s">
        <v>467</v>
      </c>
      <c r="G27" s="64" t="s">
        <v>437</v>
      </c>
      <c r="H27" s="64">
        <v>1</v>
      </c>
      <c r="I27" s="65" t="s">
        <v>1020</v>
      </c>
      <c r="J27" s="64">
        <v>2022</v>
      </c>
      <c r="K27" s="66" t="s">
        <v>144</v>
      </c>
    </row>
    <row r="28" spans="2:11" s="73" customFormat="1" ht="21" customHeight="1" x14ac:dyDescent="0.25">
      <c r="B28" s="169">
        <v>8</v>
      </c>
      <c r="C28" s="171" t="s">
        <v>470</v>
      </c>
      <c r="D28" s="257">
        <v>3333.67</v>
      </c>
      <c r="E28" s="258" t="s">
        <v>276</v>
      </c>
      <c r="F28" s="63" t="s">
        <v>468</v>
      </c>
      <c r="G28" s="64" t="s">
        <v>437</v>
      </c>
      <c r="H28" s="64">
        <v>1</v>
      </c>
      <c r="I28" s="65" t="s">
        <v>463</v>
      </c>
      <c r="J28" s="64">
        <v>2021</v>
      </c>
      <c r="K28" s="66" t="s">
        <v>144</v>
      </c>
    </row>
    <row r="29" spans="2:11" s="73" customFormat="1" ht="21" customHeight="1" x14ac:dyDescent="0.25">
      <c r="B29" s="169">
        <v>9</v>
      </c>
      <c r="C29" s="171" t="s">
        <v>470</v>
      </c>
      <c r="D29" s="257">
        <v>4532.55</v>
      </c>
      <c r="E29" s="258" t="s">
        <v>276</v>
      </c>
      <c r="F29" s="63" t="s">
        <v>471</v>
      </c>
      <c r="G29" s="64" t="s">
        <v>437</v>
      </c>
      <c r="H29" s="64">
        <v>1</v>
      </c>
      <c r="I29" s="65" t="s">
        <v>980</v>
      </c>
      <c r="J29" s="64">
        <v>2021</v>
      </c>
      <c r="K29" s="66" t="s">
        <v>144</v>
      </c>
    </row>
    <row r="30" spans="2:11" s="73" customFormat="1" ht="21" customHeight="1" x14ac:dyDescent="0.25">
      <c r="B30" s="169">
        <v>10</v>
      </c>
      <c r="C30" s="171" t="s">
        <v>470</v>
      </c>
      <c r="D30" s="257">
        <v>5043</v>
      </c>
      <c r="E30" s="258" t="s">
        <v>276</v>
      </c>
      <c r="F30" s="63" t="s">
        <v>472</v>
      </c>
      <c r="G30" s="64" t="s">
        <v>437</v>
      </c>
      <c r="H30" s="64">
        <v>1</v>
      </c>
      <c r="I30" s="65" t="s">
        <v>473</v>
      </c>
      <c r="J30" s="64">
        <v>2022</v>
      </c>
      <c r="K30" s="66" t="s">
        <v>144</v>
      </c>
    </row>
    <row r="31" spans="2:11" s="73" customFormat="1" ht="21" customHeight="1" x14ac:dyDescent="0.25">
      <c r="B31" s="169">
        <v>11</v>
      </c>
      <c r="C31" s="171" t="s">
        <v>470</v>
      </c>
      <c r="D31" s="257">
        <v>5134.0200000000004</v>
      </c>
      <c r="E31" s="258" t="s">
        <v>276</v>
      </c>
      <c r="F31" s="63" t="s">
        <v>474</v>
      </c>
      <c r="G31" s="64" t="s">
        <v>437</v>
      </c>
      <c r="H31" s="64">
        <v>1</v>
      </c>
      <c r="I31" s="65" t="s">
        <v>469</v>
      </c>
      <c r="J31" s="64">
        <v>2022</v>
      </c>
      <c r="K31" s="66" t="s">
        <v>144</v>
      </c>
    </row>
    <row r="32" spans="2:11" s="73" customFormat="1" ht="21" customHeight="1" x14ac:dyDescent="0.25">
      <c r="B32" s="169">
        <v>12</v>
      </c>
      <c r="C32" s="171" t="s">
        <v>470</v>
      </c>
      <c r="D32" s="257">
        <v>5134.0200000000004</v>
      </c>
      <c r="E32" s="258" t="s">
        <v>276</v>
      </c>
      <c r="F32" s="63" t="s">
        <v>479</v>
      </c>
      <c r="G32" s="64" t="s">
        <v>437</v>
      </c>
      <c r="H32" s="64">
        <v>1</v>
      </c>
      <c r="I32" s="65" t="s">
        <v>475</v>
      </c>
      <c r="J32" s="64">
        <v>2022</v>
      </c>
      <c r="K32" s="66" t="s">
        <v>144</v>
      </c>
    </row>
    <row r="33" spans="2:11" s="73" customFormat="1" ht="21" customHeight="1" x14ac:dyDescent="0.25">
      <c r="B33" s="169">
        <v>13</v>
      </c>
      <c r="C33" s="171" t="s">
        <v>470</v>
      </c>
      <c r="D33" s="257">
        <v>5078.72</v>
      </c>
      <c r="E33" s="258" t="s">
        <v>276</v>
      </c>
      <c r="F33" s="63" t="s">
        <v>476</v>
      </c>
      <c r="G33" s="64" t="s">
        <v>437</v>
      </c>
      <c r="H33" s="64">
        <v>1</v>
      </c>
      <c r="I33" s="65" t="s">
        <v>477</v>
      </c>
      <c r="J33" s="64">
        <v>2022</v>
      </c>
      <c r="K33" s="66" t="s">
        <v>144</v>
      </c>
    </row>
    <row r="34" spans="2:11" s="73" customFormat="1" ht="21" customHeight="1" x14ac:dyDescent="0.25">
      <c r="B34" s="169">
        <v>14</v>
      </c>
      <c r="C34" s="171" t="s">
        <v>470</v>
      </c>
      <c r="D34" s="257">
        <v>5116.8</v>
      </c>
      <c r="E34" s="258" t="s">
        <v>276</v>
      </c>
      <c r="F34" s="63" t="s">
        <v>478</v>
      </c>
      <c r="G34" s="64" t="s">
        <v>437</v>
      </c>
      <c r="H34" s="64">
        <v>1</v>
      </c>
      <c r="I34" s="65" t="s">
        <v>463</v>
      </c>
      <c r="J34" s="64">
        <v>2022</v>
      </c>
      <c r="K34" s="66" t="s">
        <v>144</v>
      </c>
    </row>
    <row r="35" spans="2:11" s="73" customFormat="1" ht="21" customHeight="1" x14ac:dyDescent="0.25">
      <c r="B35" s="169">
        <v>15</v>
      </c>
      <c r="C35" s="171" t="s">
        <v>480</v>
      </c>
      <c r="D35" s="257">
        <v>3600</v>
      </c>
      <c r="E35" s="258" t="s">
        <v>276</v>
      </c>
      <c r="F35" s="63" t="s">
        <v>481</v>
      </c>
      <c r="G35" s="64" t="s">
        <v>437</v>
      </c>
      <c r="H35" s="64">
        <v>1</v>
      </c>
      <c r="I35" s="65" t="s">
        <v>482</v>
      </c>
      <c r="J35" s="64">
        <v>2021</v>
      </c>
      <c r="K35" s="66" t="s">
        <v>144</v>
      </c>
    </row>
    <row r="36" spans="2:11" s="73" customFormat="1" ht="21" customHeight="1" x14ac:dyDescent="0.25">
      <c r="B36" s="169">
        <v>16</v>
      </c>
      <c r="C36" s="171" t="s">
        <v>483</v>
      </c>
      <c r="D36" s="257">
        <v>3936</v>
      </c>
      <c r="E36" s="258" t="s">
        <v>276</v>
      </c>
      <c r="F36" s="63" t="s">
        <v>484</v>
      </c>
      <c r="G36" s="64" t="s">
        <v>452</v>
      </c>
      <c r="H36" s="64">
        <v>1</v>
      </c>
      <c r="I36" s="65" t="s">
        <v>1030</v>
      </c>
      <c r="J36" s="64">
        <v>2022</v>
      </c>
      <c r="K36" s="66" t="s">
        <v>144</v>
      </c>
    </row>
    <row r="37" spans="2:11" s="73" customFormat="1" ht="21" customHeight="1" x14ac:dyDescent="0.25">
      <c r="B37" s="169">
        <v>17</v>
      </c>
      <c r="C37" s="171" t="s">
        <v>483</v>
      </c>
      <c r="D37" s="257">
        <v>3936</v>
      </c>
      <c r="E37" s="258" t="s">
        <v>276</v>
      </c>
      <c r="F37" s="63" t="s">
        <v>485</v>
      </c>
      <c r="G37" s="64" t="s">
        <v>452</v>
      </c>
      <c r="H37" s="64">
        <v>1</v>
      </c>
      <c r="I37" s="65" t="s">
        <v>1031</v>
      </c>
      <c r="J37" s="64">
        <v>2022</v>
      </c>
      <c r="K37" s="66" t="s">
        <v>144</v>
      </c>
    </row>
    <row r="38" spans="2:11" s="73" customFormat="1" ht="21" customHeight="1" x14ac:dyDescent="0.25">
      <c r="B38" s="169">
        <v>18</v>
      </c>
      <c r="C38" s="171" t="s">
        <v>486</v>
      </c>
      <c r="D38" s="257">
        <v>1000</v>
      </c>
      <c r="E38" s="258" t="s">
        <v>175</v>
      </c>
      <c r="F38" s="63" t="s">
        <v>487</v>
      </c>
      <c r="G38" s="64" t="s">
        <v>452</v>
      </c>
      <c r="H38" s="64">
        <v>1</v>
      </c>
      <c r="I38" s="65" t="s">
        <v>469</v>
      </c>
      <c r="J38" s="64">
        <v>2022</v>
      </c>
      <c r="K38" s="66" t="s">
        <v>144</v>
      </c>
    </row>
    <row r="39" spans="2:11" s="73" customFormat="1" ht="21" customHeight="1" x14ac:dyDescent="0.25">
      <c r="B39" s="169">
        <v>19</v>
      </c>
      <c r="C39" s="170" t="s">
        <v>488</v>
      </c>
      <c r="D39" s="257">
        <v>1384.72</v>
      </c>
      <c r="E39" s="258" t="s">
        <v>276</v>
      </c>
      <c r="F39" s="63" t="s">
        <v>489</v>
      </c>
      <c r="G39" s="64" t="s">
        <v>437</v>
      </c>
      <c r="H39" s="64">
        <v>1</v>
      </c>
      <c r="I39" s="65" t="s">
        <v>454</v>
      </c>
      <c r="J39" s="64">
        <v>2022</v>
      </c>
      <c r="K39" s="66" t="s">
        <v>144</v>
      </c>
    </row>
    <row r="40" spans="2:11" s="73" customFormat="1" ht="21" customHeight="1" x14ac:dyDescent="0.25">
      <c r="B40" s="169">
        <v>20</v>
      </c>
      <c r="C40" s="170" t="s">
        <v>488</v>
      </c>
      <c r="D40" s="257">
        <v>1384.73</v>
      </c>
      <c r="E40" s="258" t="s">
        <v>276</v>
      </c>
      <c r="F40" s="63" t="s">
        <v>490</v>
      </c>
      <c r="G40" s="64" t="s">
        <v>437</v>
      </c>
      <c r="H40" s="64">
        <v>1</v>
      </c>
      <c r="I40" s="65" t="s">
        <v>491</v>
      </c>
      <c r="J40" s="64">
        <v>2022</v>
      </c>
      <c r="K40" s="66" t="s">
        <v>144</v>
      </c>
    </row>
    <row r="41" spans="2:11" s="73" customFormat="1" ht="21" customHeight="1" x14ac:dyDescent="0.25">
      <c r="B41" s="169">
        <v>21</v>
      </c>
      <c r="C41" s="171" t="s">
        <v>492</v>
      </c>
      <c r="D41" s="257">
        <v>400</v>
      </c>
      <c r="E41" s="258" t="s">
        <v>175</v>
      </c>
      <c r="F41" s="63" t="s">
        <v>493</v>
      </c>
      <c r="G41" s="64" t="s">
        <v>452</v>
      </c>
      <c r="H41" s="64">
        <v>1</v>
      </c>
      <c r="I41" s="65" t="s">
        <v>494</v>
      </c>
      <c r="J41" s="64">
        <v>2022</v>
      </c>
      <c r="K41" s="66" t="s">
        <v>144</v>
      </c>
    </row>
    <row r="42" spans="2:11" s="73" customFormat="1" ht="21" customHeight="1" x14ac:dyDescent="0.25">
      <c r="B42" s="169">
        <v>22</v>
      </c>
      <c r="C42" s="171" t="s">
        <v>495</v>
      </c>
      <c r="D42" s="257">
        <v>4182</v>
      </c>
      <c r="E42" s="258" t="s">
        <v>276</v>
      </c>
      <c r="F42" s="63" t="s">
        <v>496</v>
      </c>
      <c r="G42" s="64" t="s">
        <v>437</v>
      </c>
      <c r="H42" s="64">
        <v>1</v>
      </c>
      <c r="I42" s="65" t="s">
        <v>497</v>
      </c>
      <c r="J42" s="64">
        <v>2021</v>
      </c>
      <c r="K42" s="66" t="s">
        <v>144</v>
      </c>
    </row>
    <row r="43" spans="2:11" s="73" customFormat="1" ht="21" customHeight="1" x14ac:dyDescent="0.25">
      <c r="B43" s="169">
        <v>23</v>
      </c>
      <c r="C43" s="171" t="s">
        <v>498</v>
      </c>
      <c r="D43" s="257">
        <v>5645.91</v>
      </c>
      <c r="E43" s="258" t="s">
        <v>276</v>
      </c>
      <c r="F43" s="63" t="s">
        <v>499</v>
      </c>
      <c r="G43" s="64" t="s">
        <v>437</v>
      </c>
      <c r="H43" s="64">
        <v>1</v>
      </c>
      <c r="I43" s="65" t="s">
        <v>462</v>
      </c>
      <c r="J43" s="64">
        <v>2021</v>
      </c>
      <c r="K43" s="66" t="s">
        <v>144</v>
      </c>
    </row>
    <row r="44" spans="2:11" s="73" customFormat="1" ht="21" customHeight="1" x14ac:dyDescent="0.25">
      <c r="B44" s="169">
        <v>24</v>
      </c>
      <c r="C44" s="171" t="s">
        <v>500</v>
      </c>
      <c r="D44" s="257">
        <v>3000</v>
      </c>
      <c r="E44" s="258" t="s">
        <v>276</v>
      </c>
      <c r="F44" s="63" t="s">
        <v>501</v>
      </c>
      <c r="G44" s="64" t="s">
        <v>437</v>
      </c>
      <c r="H44" s="64">
        <v>1</v>
      </c>
      <c r="I44" s="65" t="s">
        <v>502</v>
      </c>
      <c r="J44" s="64">
        <v>2022</v>
      </c>
      <c r="K44" s="66" t="s">
        <v>144</v>
      </c>
    </row>
    <row r="45" spans="2:11" s="73" customFormat="1" ht="21" customHeight="1" x14ac:dyDescent="0.25">
      <c r="B45" s="169">
        <v>25</v>
      </c>
      <c r="C45" s="171" t="s">
        <v>516</v>
      </c>
      <c r="D45" s="257">
        <v>349.32</v>
      </c>
      <c r="E45" s="258" t="s">
        <v>276</v>
      </c>
      <c r="F45" s="63" t="s">
        <v>517</v>
      </c>
      <c r="G45" s="64" t="s">
        <v>437</v>
      </c>
      <c r="H45" s="64">
        <v>1</v>
      </c>
      <c r="I45" s="65" t="s">
        <v>461</v>
      </c>
      <c r="J45" s="64">
        <v>2021</v>
      </c>
      <c r="K45" s="66" t="s">
        <v>144</v>
      </c>
    </row>
    <row r="46" spans="2:11" s="73" customFormat="1" ht="21" customHeight="1" x14ac:dyDescent="0.25">
      <c r="B46" s="169">
        <v>26</v>
      </c>
      <c r="C46" s="171" t="s">
        <v>518</v>
      </c>
      <c r="D46" s="257">
        <v>3073.77</v>
      </c>
      <c r="E46" s="258" t="s">
        <v>276</v>
      </c>
      <c r="F46" s="63" t="s">
        <v>519</v>
      </c>
      <c r="G46" s="64" t="s">
        <v>437</v>
      </c>
      <c r="H46" s="64">
        <v>1</v>
      </c>
      <c r="I46" s="65" t="s">
        <v>463</v>
      </c>
      <c r="J46" s="64">
        <v>2021</v>
      </c>
      <c r="K46" s="66" t="s">
        <v>144</v>
      </c>
    </row>
    <row r="47" spans="2:11" s="73" customFormat="1" ht="21" customHeight="1" x14ac:dyDescent="0.25">
      <c r="B47" s="169">
        <v>27</v>
      </c>
      <c r="C47" s="171" t="s">
        <v>520</v>
      </c>
      <c r="D47" s="257">
        <v>3726.9</v>
      </c>
      <c r="E47" s="258" t="s">
        <v>276</v>
      </c>
      <c r="F47" s="63" t="s">
        <v>523</v>
      </c>
      <c r="G47" s="64" t="s">
        <v>437</v>
      </c>
      <c r="H47" s="64">
        <v>1</v>
      </c>
      <c r="I47" s="65" t="s">
        <v>475</v>
      </c>
      <c r="J47" s="64">
        <v>2022</v>
      </c>
      <c r="K47" s="66" t="s">
        <v>144</v>
      </c>
    </row>
    <row r="48" spans="2:11" s="73" customFormat="1" ht="21" customHeight="1" x14ac:dyDescent="0.25">
      <c r="B48" s="169">
        <v>28</v>
      </c>
      <c r="C48" s="171" t="s">
        <v>522</v>
      </c>
      <c r="D48" s="257">
        <v>3936</v>
      </c>
      <c r="E48" s="258" t="s">
        <v>276</v>
      </c>
      <c r="F48" s="63" t="s">
        <v>521</v>
      </c>
      <c r="G48" s="64" t="s">
        <v>437</v>
      </c>
      <c r="H48" s="64">
        <v>1</v>
      </c>
      <c r="I48" s="65" t="s">
        <v>454</v>
      </c>
      <c r="J48" s="64">
        <v>2022</v>
      </c>
      <c r="K48" s="66" t="s">
        <v>144</v>
      </c>
    </row>
    <row r="49" spans="2:11" s="73" customFormat="1" ht="21" customHeight="1" x14ac:dyDescent="0.25">
      <c r="B49" s="169">
        <v>29</v>
      </c>
      <c r="C49" s="170" t="s">
        <v>524</v>
      </c>
      <c r="D49" s="257">
        <v>760.51</v>
      </c>
      <c r="E49" s="258" t="s">
        <v>276</v>
      </c>
      <c r="F49" s="63" t="s">
        <v>525</v>
      </c>
      <c r="G49" s="64" t="s">
        <v>437</v>
      </c>
      <c r="H49" s="64">
        <v>1</v>
      </c>
      <c r="I49" s="65" t="s">
        <v>463</v>
      </c>
      <c r="J49" s="64">
        <v>2022</v>
      </c>
      <c r="K49" s="66" t="s">
        <v>144</v>
      </c>
    </row>
    <row r="50" spans="2:11" s="73" customFormat="1" ht="21" customHeight="1" x14ac:dyDescent="0.25">
      <c r="B50" s="169">
        <v>30</v>
      </c>
      <c r="C50" s="171" t="s">
        <v>526</v>
      </c>
      <c r="D50" s="257">
        <v>2442.7800000000002</v>
      </c>
      <c r="E50" s="258" t="s">
        <v>276</v>
      </c>
      <c r="F50" s="63" t="s">
        <v>527</v>
      </c>
      <c r="G50" s="64" t="s">
        <v>437</v>
      </c>
      <c r="H50" s="64">
        <v>1</v>
      </c>
      <c r="I50" s="65" t="s">
        <v>473</v>
      </c>
      <c r="J50" s="64">
        <v>2022</v>
      </c>
      <c r="K50" s="66" t="s">
        <v>144</v>
      </c>
    </row>
    <row r="51" spans="2:11" s="73" customFormat="1" ht="21" customHeight="1" x14ac:dyDescent="0.25">
      <c r="B51" s="169">
        <v>31</v>
      </c>
      <c r="C51" s="171" t="s">
        <v>526</v>
      </c>
      <c r="D51" s="257">
        <v>2456.31</v>
      </c>
      <c r="E51" s="258" t="s">
        <v>276</v>
      </c>
      <c r="F51" s="63" t="s">
        <v>528</v>
      </c>
      <c r="G51" s="64" t="s">
        <v>437</v>
      </c>
      <c r="H51" s="64">
        <v>1</v>
      </c>
      <c r="I51" s="65" t="s">
        <v>469</v>
      </c>
      <c r="J51" s="64">
        <v>2021</v>
      </c>
      <c r="K51" s="66" t="s">
        <v>144</v>
      </c>
    </row>
    <row r="52" spans="2:11" s="73" customFormat="1" ht="21" customHeight="1" x14ac:dyDescent="0.25">
      <c r="B52" s="169">
        <v>32</v>
      </c>
      <c r="C52" s="171" t="s">
        <v>584</v>
      </c>
      <c r="D52" s="257">
        <v>4057.77</v>
      </c>
      <c r="E52" s="258" t="s">
        <v>276</v>
      </c>
      <c r="F52" s="63" t="s">
        <v>586</v>
      </c>
      <c r="G52" s="64" t="s">
        <v>452</v>
      </c>
      <c r="H52" s="64">
        <v>1</v>
      </c>
      <c r="I52" s="65" t="s">
        <v>585</v>
      </c>
      <c r="J52" s="64">
        <v>2022</v>
      </c>
      <c r="K52" s="66" t="s">
        <v>144</v>
      </c>
    </row>
    <row r="53" spans="2:11" s="73" customFormat="1" ht="25.2" customHeight="1" x14ac:dyDescent="0.25">
      <c r="B53" s="169">
        <v>33</v>
      </c>
      <c r="C53" s="171" t="s">
        <v>529</v>
      </c>
      <c r="D53" s="261">
        <v>83794.05</v>
      </c>
      <c r="E53" s="258" t="s">
        <v>276</v>
      </c>
      <c r="F53" s="63" t="s">
        <v>530</v>
      </c>
      <c r="G53" s="64" t="s">
        <v>529</v>
      </c>
      <c r="H53" s="64">
        <v>1</v>
      </c>
      <c r="I53" s="65" t="s">
        <v>531</v>
      </c>
      <c r="J53" s="64"/>
      <c r="K53" s="66" t="s">
        <v>144</v>
      </c>
    </row>
    <row r="54" spans="2:11" s="73" customFormat="1" ht="21" customHeight="1" x14ac:dyDescent="0.25">
      <c r="B54" s="169">
        <v>34</v>
      </c>
      <c r="C54" s="170" t="s">
        <v>447</v>
      </c>
      <c r="D54" s="257">
        <v>11000</v>
      </c>
      <c r="E54" s="258" t="s">
        <v>276</v>
      </c>
      <c r="F54" s="63" t="s">
        <v>448</v>
      </c>
      <c r="G54" s="64" t="s">
        <v>452</v>
      </c>
      <c r="H54" s="64">
        <v>1</v>
      </c>
      <c r="I54" s="65" t="s">
        <v>561</v>
      </c>
      <c r="J54" s="64">
        <v>2022</v>
      </c>
      <c r="K54" s="66" t="s">
        <v>138</v>
      </c>
    </row>
    <row r="55" spans="2:11" s="73" customFormat="1" ht="21" customHeight="1" x14ac:dyDescent="0.25">
      <c r="B55" s="169">
        <v>35</v>
      </c>
      <c r="C55" s="170" t="s">
        <v>447</v>
      </c>
      <c r="D55" s="257">
        <v>11000</v>
      </c>
      <c r="E55" s="258" t="s">
        <v>276</v>
      </c>
      <c r="F55" s="63" t="s">
        <v>449</v>
      </c>
      <c r="G55" s="64" t="s">
        <v>452</v>
      </c>
      <c r="H55" s="64">
        <v>1</v>
      </c>
      <c r="I55" s="65" t="s">
        <v>562</v>
      </c>
      <c r="J55" s="64">
        <v>2022</v>
      </c>
      <c r="K55" s="66" t="s">
        <v>138</v>
      </c>
    </row>
    <row r="56" spans="2:11" s="73" customFormat="1" ht="21" customHeight="1" x14ac:dyDescent="0.25">
      <c r="B56" s="169">
        <v>36</v>
      </c>
      <c r="C56" s="170" t="s">
        <v>447</v>
      </c>
      <c r="D56" s="257">
        <v>11000</v>
      </c>
      <c r="E56" s="258" t="s">
        <v>276</v>
      </c>
      <c r="F56" s="63" t="s">
        <v>450</v>
      </c>
      <c r="G56" s="64" t="s">
        <v>452</v>
      </c>
      <c r="H56" s="64">
        <v>1</v>
      </c>
      <c r="I56" s="65" t="s">
        <v>563</v>
      </c>
      <c r="J56" s="64">
        <v>2022</v>
      </c>
      <c r="K56" s="66" t="s">
        <v>138</v>
      </c>
    </row>
    <row r="57" spans="2:11" s="73" customFormat="1" ht="21" customHeight="1" x14ac:dyDescent="0.25">
      <c r="B57" s="169">
        <v>37</v>
      </c>
      <c r="C57" s="170" t="s">
        <v>447</v>
      </c>
      <c r="D57" s="257">
        <v>11000</v>
      </c>
      <c r="E57" s="258" t="s">
        <v>276</v>
      </c>
      <c r="F57" s="63" t="s">
        <v>451</v>
      </c>
      <c r="G57" s="64" t="s">
        <v>452</v>
      </c>
      <c r="H57" s="64">
        <v>1</v>
      </c>
      <c r="I57" s="65" t="s">
        <v>564</v>
      </c>
      <c r="J57" s="64">
        <v>2022</v>
      </c>
      <c r="K57" s="66" t="s">
        <v>138</v>
      </c>
    </row>
    <row r="58" spans="2:11" s="73" customFormat="1" ht="21" customHeight="1" x14ac:dyDescent="0.25">
      <c r="B58" s="169">
        <v>38</v>
      </c>
      <c r="C58" s="170" t="s">
        <v>503</v>
      </c>
      <c r="D58" s="257">
        <v>8250</v>
      </c>
      <c r="E58" s="258" t="s">
        <v>276</v>
      </c>
      <c r="F58" s="63" t="s">
        <v>504</v>
      </c>
      <c r="G58" s="64" t="s">
        <v>437</v>
      </c>
      <c r="H58" s="64">
        <v>1</v>
      </c>
      <c r="I58" s="65" t="s">
        <v>453</v>
      </c>
      <c r="J58" s="64">
        <v>2021</v>
      </c>
      <c r="K58" s="66" t="s">
        <v>138</v>
      </c>
    </row>
    <row r="59" spans="2:11" s="73" customFormat="1" ht="21" customHeight="1" x14ac:dyDescent="0.25">
      <c r="B59" s="169">
        <v>39</v>
      </c>
      <c r="C59" s="170" t="s">
        <v>503</v>
      </c>
      <c r="D59" s="257">
        <v>8250</v>
      </c>
      <c r="E59" s="258" t="s">
        <v>276</v>
      </c>
      <c r="F59" s="63" t="s">
        <v>505</v>
      </c>
      <c r="G59" s="64" t="s">
        <v>437</v>
      </c>
      <c r="H59" s="64">
        <v>1</v>
      </c>
      <c r="I59" s="65" t="s">
        <v>1044</v>
      </c>
      <c r="J59" s="64">
        <v>2021</v>
      </c>
      <c r="K59" s="66" t="s">
        <v>138</v>
      </c>
    </row>
    <row r="60" spans="2:11" s="73" customFormat="1" ht="21" customHeight="1" x14ac:dyDescent="0.25">
      <c r="B60" s="169">
        <v>40</v>
      </c>
      <c r="C60" s="170" t="s">
        <v>506</v>
      </c>
      <c r="D60" s="259">
        <v>7300</v>
      </c>
      <c r="E60" s="260" t="s">
        <v>276</v>
      </c>
      <c r="F60" s="63" t="s">
        <v>507</v>
      </c>
      <c r="G60" s="64" t="s">
        <v>437</v>
      </c>
      <c r="H60" s="64">
        <v>1</v>
      </c>
      <c r="I60" s="65" t="s">
        <v>508</v>
      </c>
      <c r="J60" s="64">
        <v>2020</v>
      </c>
      <c r="K60" s="66" t="s">
        <v>138</v>
      </c>
    </row>
    <row r="61" spans="2:11" s="73" customFormat="1" ht="21" customHeight="1" x14ac:dyDescent="0.25">
      <c r="B61" s="169">
        <v>41</v>
      </c>
      <c r="C61" s="170" t="s">
        <v>503</v>
      </c>
      <c r="D61" s="257">
        <v>8250</v>
      </c>
      <c r="E61" s="260" t="s">
        <v>276</v>
      </c>
      <c r="F61" s="63" t="s">
        <v>1045</v>
      </c>
      <c r="G61" s="64" t="s">
        <v>437</v>
      </c>
      <c r="H61" s="64">
        <v>1</v>
      </c>
      <c r="I61" s="65" t="s">
        <v>509</v>
      </c>
      <c r="J61" s="64">
        <v>2021</v>
      </c>
      <c r="K61" s="66" t="s">
        <v>138</v>
      </c>
    </row>
    <row r="62" spans="2:11" s="73" customFormat="1" ht="21" customHeight="1" x14ac:dyDescent="0.25">
      <c r="B62" s="169">
        <v>42</v>
      </c>
      <c r="C62" s="170" t="s">
        <v>503</v>
      </c>
      <c r="D62" s="257">
        <v>8250</v>
      </c>
      <c r="E62" s="260" t="s">
        <v>276</v>
      </c>
      <c r="F62" s="63" t="s">
        <v>510</v>
      </c>
      <c r="G62" s="64" t="s">
        <v>437</v>
      </c>
      <c r="H62" s="64">
        <v>1</v>
      </c>
      <c r="I62" s="65" t="s">
        <v>565</v>
      </c>
      <c r="J62" s="64">
        <v>2021</v>
      </c>
      <c r="K62" s="66" t="s">
        <v>138</v>
      </c>
    </row>
    <row r="63" spans="2:11" s="73" customFormat="1" ht="21" customHeight="1" x14ac:dyDescent="0.25">
      <c r="B63" s="169">
        <v>43</v>
      </c>
      <c r="C63" s="170" t="s">
        <v>511</v>
      </c>
      <c r="D63" s="257">
        <v>7000</v>
      </c>
      <c r="E63" s="260" t="s">
        <v>276</v>
      </c>
      <c r="F63" s="63" t="s">
        <v>512</v>
      </c>
      <c r="G63" s="64" t="s">
        <v>437</v>
      </c>
      <c r="H63" s="64">
        <v>1</v>
      </c>
      <c r="I63" s="65" t="s">
        <v>513</v>
      </c>
      <c r="J63" s="64">
        <v>2021</v>
      </c>
      <c r="K63" s="66" t="s">
        <v>138</v>
      </c>
    </row>
    <row r="64" spans="2:11" s="73" customFormat="1" ht="21" customHeight="1" x14ac:dyDescent="0.25">
      <c r="B64" s="169">
        <v>44</v>
      </c>
      <c r="C64" s="170" t="s">
        <v>514</v>
      </c>
      <c r="D64" s="259">
        <v>7525.98</v>
      </c>
      <c r="E64" s="260" t="s">
        <v>276</v>
      </c>
      <c r="F64" s="63" t="s">
        <v>515</v>
      </c>
      <c r="G64" s="64" t="s">
        <v>437</v>
      </c>
      <c r="H64" s="64">
        <v>1</v>
      </c>
      <c r="I64" s="65" t="s">
        <v>693</v>
      </c>
      <c r="J64" s="64">
        <v>2020</v>
      </c>
      <c r="K64" s="66" t="s">
        <v>138</v>
      </c>
    </row>
    <row r="65" spans="2:11" s="73" customFormat="1" ht="21" customHeight="1" x14ac:dyDescent="0.25">
      <c r="B65" s="169">
        <v>45</v>
      </c>
      <c r="C65" s="171" t="s">
        <v>532</v>
      </c>
      <c r="D65" s="257">
        <v>51352.56</v>
      </c>
      <c r="E65" s="260" t="s">
        <v>276</v>
      </c>
      <c r="F65" s="63" t="s">
        <v>1046</v>
      </c>
      <c r="G65" s="64" t="s">
        <v>535</v>
      </c>
      <c r="H65" s="64">
        <v>1</v>
      </c>
      <c r="I65" s="65" t="s">
        <v>533</v>
      </c>
      <c r="J65" s="64" t="s">
        <v>1048</v>
      </c>
      <c r="K65" s="66" t="s">
        <v>144</v>
      </c>
    </row>
    <row r="66" spans="2:11" s="73" customFormat="1" ht="21" customHeight="1" x14ac:dyDescent="0.25">
      <c r="B66" s="169">
        <v>46</v>
      </c>
      <c r="C66" s="171" t="s">
        <v>534</v>
      </c>
      <c r="D66" s="257">
        <v>47471.31</v>
      </c>
      <c r="E66" s="258" t="s">
        <v>276</v>
      </c>
      <c r="F66" s="63" t="s">
        <v>1047</v>
      </c>
      <c r="G66" s="64" t="s">
        <v>535</v>
      </c>
      <c r="H66" s="64">
        <v>1</v>
      </c>
      <c r="I66" s="65" t="s">
        <v>531</v>
      </c>
      <c r="J66" s="64" t="s">
        <v>1049</v>
      </c>
      <c r="K66" s="66" t="s">
        <v>144</v>
      </c>
    </row>
    <row r="67" spans="2:11" s="73" customFormat="1" ht="24.6" customHeight="1" x14ac:dyDescent="0.25">
      <c r="B67" s="169">
        <v>47</v>
      </c>
      <c r="C67" s="171" t="s">
        <v>535</v>
      </c>
      <c r="D67" s="257">
        <v>11691.15</v>
      </c>
      <c r="E67" s="258" t="s">
        <v>276</v>
      </c>
      <c r="F67" s="63" t="s">
        <v>1050</v>
      </c>
      <c r="G67" s="64" t="s">
        <v>535</v>
      </c>
      <c r="H67" s="64">
        <v>1</v>
      </c>
      <c r="I67" s="65" t="s">
        <v>536</v>
      </c>
      <c r="J67" s="64">
        <v>2020</v>
      </c>
      <c r="K67" s="66" t="s">
        <v>144</v>
      </c>
    </row>
    <row r="68" spans="2:11" s="73" customFormat="1" ht="24.6" customHeight="1" x14ac:dyDescent="0.25">
      <c r="B68" s="169">
        <v>48</v>
      </c>
      <c r="C68" s="171" t="s">
        <v>535</v>
      </c>
      <c r="D68" s="257">
        <v>3999.96</v>
      </c>
      <c r="E68" s="258" t="s">
        <v>276</v>
      </c>
      <c r="F68" s="63" t="s">
        <v>1051</v>
      </c>
      <c r="G68" s="64" t="s">
        <v>535</v>
      </c>
      <c r="H68" s="64">
        <v>1</v>
      </c>
      <c r="I68" s="65" t="s">
        <v>537</v>
      </c>
      <c r="J68" s="64">
        <v>2020</v>
      </c>
      <c r="K68" s="66" t="s">
        <v>144</v>
      </c>
    </row>
    <row r="69" spans="2:11" s="73" customFormat="1" ht="24.6" customHeight="1" x14ac:dyDescent="0.25">
      <c r="B69" s="169">
        <v>49</v>
      </c>
      <c r="C69" s="171" t="s">
        <v>535</v>
      </c>
      <c r="D69" s="257">
        <v>7539.9</v>
      </c>
      <c r="E69" s="258" t="s">
        <v>276</v>
      </c>
      <c r="F69" s="63" t="s">
        <v>1052</v>
      </c>
      <c r="G69" s="64" t="s">
        <v>535</v>
      </c>
      <c r="H69" s="64">
        <v>1</v>
      </c>
      <c r="I69" s="65" t="s">
        <v>538</v>
      </c>
      <c r="J69" s="64">
        <v>2020</v>
      </c>
      <c r="K69" s="66" t="s">
        <v>144</v>
      </c>
    </row>
    <row r="70" spans="2:11" s="73" customFormat="1" ht="24.6" customHeight="1" x14ac:dyDescent="0.25">
      <c r="B70" s="169">
        <v>50</v>
      </c>
      <c r="C70" s="171" t="s">
        <v>686</v>
      </c>
      <c r="D70" s="257">
        <v>2690</v>
      </c>
      <c r="E70" s="258" t="s">
        <v>276</v>
      </c>
      <c r="F70" s="63" t="s">
        <v>689</v>
      </c>
      <c r="G70" s="64" t="s">
        <v>437</v>
      </c>
      <c r="H70" s="64">
        <v>1</v>
      </c>
      <c r="I70" s="65" t="s">
        <v>462</v>
      </c>
      <c r="J70" s="64">
        <v>2023</v>
      </c>
      <c r="K70" s="66" t="s">
        <v>144</v>
      </c>
    </row>
    <row r="71" spans="2:11" s="73" customFormat="1" ht="24.6" customHeight="1" x14ac:dyDescent="0.25">
      <c r="B71" s="169">
        <v>51</v>
      </c>
      <c r="C71" s="171" t="s">
        <v>687</v>
      </c>
      <c r="D71" s="257">
        <v>5079.8999999999996</v>
      </c>
      <c r="E71" s="258" t="s">
        <v>276</v>
      </c>
      <c r="F71" s="63" t="s">
        <v>690</v>
      </c>
      <c r="G71" s="64" t="s">
        <v>452</v>
      </c>
      <c r="H71" s="64">
        <v>1</v>
      </c>
      <c r="I71" s="65" t="s">
        <v>953</v>
      </c>
      <c r="J71" s="64">
        <v>2023</v>
      </c>
      <c r="K71" s="66" t="s">
        <v>144</v>
      </c>
    </row>
    <row r="72" spans="2:11" s="73" customFormat="1" ht="24.6" customHeight="1" x14ac:dyDescent="0.25">
      <c r="B72" s="169">
        <v>52</v>
      </c>
      <c r="C72" s="171" t="s">
        <v>688</v>
      </c>
      <c r="D72" s="257">
        <v>3247.2</v>
      </c>
      <c r="E72" s="258" t="s">
        <v>276</v>
      </c>
      <c r="F72" s="63" t="s">
        <v>691</v>
      </c>
      <c r="G72" s="64" t="s">
        <v>452</v>
      </c>
      <c r="H72" s="64">
        <v>1</v>
      </c>
      <c r="I72" s="65" t="s">
        <v>692</v>
      </c>
      <c r="J72" s="64">
        <v>2023</v>
      </c>
      <c r="K72" s="66" t="s">
        <v>144</v>
      </c>
    </row>
    <row r="73" spans="2:11" s="73" customFormat="1" ht="24.6" customHeight="1" x14ac:dyDescent="0.25">
      <c r="B73" s="169">
        <v>53</v>
      </c>
      <c r="C73" s="171" t="s">
        <v>735</v>
      </c>
      <c r="D73" s="257">
        <v>1865.33</v>
      </c>
      <c r="E73" s="258" t="s">
        <v>276</v>
      </c>
      <c r="F73" s="63" t="s">
        <v>736</v>
      </c>
      <c r="G73" s="64" t="s">
        <v>437</v>
      </c>
      <c r="H73" s="64">
        <v>1</v>
      </c>
      <c r="I73" s="65" t="s">
        <v>737</v>
      </c>
      <c r="J73" s="64">
        <v>2023</v>
      </c>
      <c r="K73" s="66" t="s">
        <v>144</v>
      </c>
    </row>
    <row r="74" spans="2:11" s="73" customFormat="1" ht="24.6" customHeight="1" x14ac:dyDescent="0.25">
      <c r="B74" s="169">
        <v>54</v>
      </c>
      <c r="C74" s="171" t="s">
        <v>456</v>
      </c>
      <c r="D74" s="257">
        <v>4046.7</v>
      </c>
      <c r="E74" s="258" t="s">
        <v>276</v>
      </c>
      <c r="F74" s="63" t="s">
        <v>738</v>
      </c>
      <c r="G74" s="64" t="s">
        <v>437</v>
      </c>
      <c r="H74" s="64">
        <v>1</v>
      </c>
      <c r="I74" s="65" t="s">
        <v>942</v>
      </c>
      <c r="J74" s="64">
        <v>2024</v>
      </c>
      <c r="K74" s="66" t="s">
        <v>144</v>
      </c>
    </row>
    <row r="75" spans="2:11" s="73" customFormat="1" ht="24.6" customHeight="1" x14ac:dyDescent="0.25">
      <c r="B75" s="169">
        <v>55</v>
      </c>
      <c r="C75" s="171" t="s">
        <v>739</v>
      </c>
      <c r="D75" s="257">
        <v>3302.56</v>
      </c>
      <c r="E75" s="258" t="s">
        <v>276</v>
      </c>
      <c r="F75" s="63" t="s">
        <v>740</v>
      </c>
      <c r="G75" s="64" t="s">
        <v>437</v>
      </c>
      <c r="H75" s="64">
        <v>1</v>
      </c>
      <c r="I75" s="65" t="s">
        <v>1017</v>
      </c>
      <c r="J75" s="64">
        <v>2023</v>
      </c>
      <c r="K75" s="66" t="s">
        <v>144</v>
      </c>
    </row>
    <row r="76" spans="2:11" s="73" customFormat="1" ht="24.6" customHeight="1" x14ac:dyDescent="0.25">
      <c r="B76" s="169">
        <v>56</v>
      </c>
      <c r="C76" s="171" t="s">
        <v>741</v>
      </c>
      <c r="D76" s="257">
        <v>1151.4000000000001</v>
      </c>
      <c r="E76" s="258" t="s">
        <v>276</v>
      </c>
      <c r="F76" s="63" t="s">
        <v>742</v>
      </c>
      <c r="G76" s="64" t="s">
        <v>437</v>
      </c>
      <c r="H76" s="64">
        <v>1</v>
      </c>
      <c r="I76" s="65" t="s">
        <v>743</v>
      </c>
      <c r="J76" s="64">
        <v>2024</v>
      </c>
      <c r="K76" s="66" t="s">
        <v>144</v>
      </c>
    </row>
    <row r="77" spans="2:11" s="73" customFormat="1" ht="24.6" customHeight="1" x14ac:dyDescent="0.25">
      <c r="B77" s="169">
        <v>57</v>
      </c>
      <c r="C77" s="171" t="s">
        <v>744</v>
      </c>
      <c r="D77" s="257">
        <v>2784.45</v>
      </c>
      <c r="E77" s="258" t="s">
        <v>276</v>
      </c>
      <c r="F77" s="63" t="s">
        <v>745</v>
      </c>
      <c r="G77" s="64" t="s">
        <v>437</v>
      </c>
      <c r="H77" s="64">
        <v>1</v>
      </c>
      <c r="I77" s="65" t="s">
        <v>737</v>
      </c>
      <c r="J77" s="64">
        <v>2023</v>
      </c>
      <c r="K77" s="66" t="s">
        <v>144</v>
      </c>
    </row>
    <row r="78" spans="2:11" s="73" customFormat="1" ht="24.6" customHeight="1" x14ac:dyDescent="0.25">
      <c r="B78" s="169">
        <v>58</v>
      </c>
      <c r="C78" s="171" t="s">
        <v>746</v>
      </c>
      <c r="D78" s="257">
        <v>2558.4</v>
      </c>
      <c r="E78" s="258" t="s">
        <v>276</v>
      </c>
      <c r="F78" s="63" t="s">
        <v>747</v>
      </c>
      <c r="G78" s="64" t="s">
        <v>437</v>
      </c>
      <c r="H78" s="64">
        <v>1</v>
      </c>
      <c r="I78" s="65" t="s">
        <v>750</v>
      </c>
      <c r="J78" s="64">
        <v>2024</v>
      </c>
      <c r="K78" s="66" t="s">
        <v>144</v>
      </c>
    </row>
    <row r="79" spans="2:11" s="73" customFormat="1" ht="24.6" customHeight="1" x14ac:dyDescent="0.25">
      <c r="B79" s="169">
        <v>59</v>
      </c>
      <c r="C79" s="171" t="s">
        <v>746</v>
      </c>
      <c r="D79" s="257">
        <v>2558.4</v>
      </c>
      <c r="E79" s="258" t="s">
        <v>276</v>
      </c>
      <c r="F79" s="63" t="s">
        <v>748</v>
      </c>
      <c r="G79" s="64" t="s">
        <v>437</v>
      </c>
      <c r="H79" s="64">
        <v>1</v>
      </c>
      <c r="I79" s="65" t="s">
        <v>750</v>
      </c>
      <c r="J79" s="64">
        <v>2024</v>
      </c>
      <c r="K79" s="66" t="s">
        <v>144</v>
      </c>
    </row>
    <row r="80" spans="2:11" s="73" customFormat="1" ht="24.6" customHeight="1" x14ac:dyDescent="0.25">
      <c r="B80" s="169">
        <v>60</v>
      </c>
      <c r="C80" s="171" t="s">
        <v>746</v>
      </c>
      <c r="D80" s="257">
        <v>2558.4</v>
      </c>
      <c r="E80" s="258" t="s">
        <v>276</v>
      </c>
      <c r="F80" s="63" t="s">
        <v>749</v>
      </c>
      <c r="G80" s="64" t="s">
        <v>437</v>
      </c>
      <c r="H80" s="64">
        <v>1</v>
      </c>
      <c r="I80" s="65" t="s">
        <v>750</v>
      </c>
      <c r="J80" s="64">
        <v>2024</v>
      </c>
      <c r="K80" s="66" t="s">
        <v>144</v>
      </c>
    </row>
    <row r="81" spans="2:11" s="73" customFormat="1" ht="24.6" customHeight="1" x14ac:dyDescent="0.25">
      <c r="B81" s="169">
        <v>61</v>
      </c>
      <c r="C81" s="171" t="s">
        <v>470</v>
      </c>
      <c r="D81" s="257">
        <v>4011.99</v>
      </c>
      <c r="E81" s="258" t="s">
        <v>276</v>
      </c>
      <c r="F81" s="63" t="s">
        <v>751</v>
      </c>
      <c r="G81" s="64" t="s">
        <v>437</v>
      </c>
      <c r="H81" s="64">
        <v>1</v>
      </c>
      <c r="I81" s="65" t="s">
        <v>752</v>
      </c>
      <c r="J81" s="64">
        <v>2023</v>
      </c>
      <c r="K81" s="66" t="s">
        <v>144</v>
      </c>
    </row>
    <row r="82" spans="2:11" s="73" customFormat="1" ht="24.6" customHeight="1" x14ac:dyDescent="0.25">
      <c r="B82" s="169">
        <v>62</v>
      </c>
      <c r="C82" s="171" t="s">
        <v>470</v>
      </c>
      <c r="D82" s="257">
        <v>4034.4</v>
      </c>
      <c r="E82" s="258" t="s">
        <v>276</v>
      </c>
      <c r="F82" s="63" t="s">
        <v>753</v>
      </c>
      <c r="G82" s="64" t="s">
        <v>437</v>
      </c>
      <c r="H82" s="64">
        <v>1</v>
      </c>
      <c r="I82" s="65" t="s">
        <v>752</v>
      </c>
      <c r="J82" s="64">
        <v>2023</v>
      </c>
      <c r="K82" s="66" t="s">
        <v>144</v>
      </c>
    </row>
    <row r="83" spans="2:11" s="73" customFormat="1" ht="24.6" customHeight="1" x14ac:dyDescent="0.25">
      <c r="B83" s="169">
        <v>63</v>
      </c>
      <c r="C83" s="171" t="s">
        <v>470</v>
      </c>
      <c r="D83" s="257">
        <v>4034.4</v>
      </c>
      <c r="E83" s="258" t="s">
        <v>276</v>
      </c>
      <c r="F83" s="63" t="s">
        <v>754</v>
      </c>
      <c r="G83" s="64" t="s">
        <v>437</v>
      </c>
      <c r="H83" s="64">
        <v>1</v>
      </c>
      <c r="I83" s="65" t="s">
        <v>752</v>
      </c>
      <c r="J83" s="64">
        <v>2023</v>
      </c>
      <c r="K83" s="66" t="s">
        <v>144</v>
      </c>
    </row>
    <row r="84" spans="2:11" s="73" customFormat="1" ht="24.6" customHeight="1" x14ac:dyDescent="0.25">
      <c r="B84" s="169">
        <v>64</v>
      </c>
      <c r="C84" s="171" t="s">
        <v>470</v>
      </c>
      <c r="D84" s="257">
        <v>3763.8</v>
      </c>
      <c r="E84" s="258" t="s">
        <v>276</v>
      </c>
      <c r="F84" s="63" t="s">
        <v>755</v>
      </c>
      <c r="G84" s="64" t="s">
        <v>437</v>
      </c>
      <c r="H84" s="64">
        <v>1</v>
      </c>
      <c r="I84" s="65" t="s">
        <v>752</v>
      </c>
      <c r="J84" s="64">
        <v>2024</v>
      </c>
      <c r="K84" s="66" t="s">
        <v>144</v>
      </c>
    </row>
    <row r="85" spans="2:11" s="73" customFormat="1" ht="24.6" customHeight="1" x14ac:dyDescent="0.25">
      <c r="B85" s="169">
        <v>65</v>
      </c>
      <c r="C85" s="171" t="s">
        <v>470</v>
      </c>
      <c r="D85" s="257">
        <v>4348.05</v>
      </c>
      <c r="E85" s="258" t="s">
        <v>276</v>
      </c>
      <c r="F85" s="63" t="s">
        <v>756</v>
      </c>
      <c r="G85" s="64" t="s">
        <v>437</v>
      </c>
      <c r="H85" s="64">
        <v>1</v>
      </c>
      <c r="I85" s="65" t="s">
        <v>1018</v>
      </c>
      <c r="J85" s="64">
        <v>2023</v>
      </c>
      <c r="K85" s="66" t="s">
        <v>144</v>
      </c>
    </row>
    <row r="86" spans="2:11" s="73" customFormat="1" ht="24.6" customHeight="1" x14ac:dyDescent="0.25">
      <c r="B86" s="169">
        <v>66</v>
      </c>
      <c r="C86" s="171" t="s">
        <v>757</v>
      </c>
      <c r="D86" s="257">
        <v>7099.56</v>
      </c>
      <c r="E86" s="258" t="s">
        <v>276</v>
      </c>
      <c r="F86" s="63" t="s">
        <v>758</v>
      </c>
      <c r="G86" s="64" t="s">
        <v>452</v>
      </c>
      <c r="H86" s="64">
        <v>1</v>
      </c>
      <c r="I86" s="65" t="s">
        <v>759</v>
      </c>
      <c r="J86" s="64">
        <v>2024</v>
      </c>
      <c r="K86" s="66" t="s">
        <v>144</v>
      </c>
    </row>
    <row r="87" spans="2:11" s="73" customFormat="1" ht="24.6" customHeight="1" x14ac:dyDescent="0.25">
      <c r="B87" s="169">
        <v>67</v>
      </c>
      <c r="C87" s="171" t="s">
        <v>760</v>
      </c>
      <c r="D87" s="257">
        <v>1759</v>
      </c>
      <c r="E87" s="258" t="s">
        <v>276</v>
      </c>
      <c r="F87" s="63" t="s">
        <v>1005</v>
      </c>
      <c r="G87" s="64" t="s">
        <v>452</v>
      </c>
      <c r="H87" s="64">
        <v>1</v>
      </c>
      <c r="I87" s="65" t="s">
        <v>761</v>
      </c>
      <c r="J87" s="64">
        <v>2023</v>
      </c>
      <c r="K87" s="66" t="s">
        <v>144</v>
      </c>
    </row>
    <row r="88" spans="2:11" s="73" customFormat="1" ht="24.6" customHeight="1" x14ac:dyDescent="0.25">
      <c r="B88" s="169">
        <v>68</v>
      </c>
      <c r="C88" s="171" t="s">
        <v>762</v>
      </c>
      <c r="D88" s="257">
        <v>1549</v>
      </c>
      <c r="E88" s="258" t="s">
        <v>276</v>
      </c>
      <c r="F88" s="63" t="s">
        <v>763</v>
      </c>
      <c r="G88" s="64" t="s">
        <v>452</v>
      </c>
      <c r="H88" s="64">
        <v>1</v>
      </c>
      <c r="I88" s="65" t="s">
        <v>764</v>
      </c>
      <c r="J88" s="64">
        <v>2023</v>
      </c>
      <c r="K88" s="66" t="s">
        <v>144</v>
      </c>
    </row>
    <row r="89" spans="2:11" s="73" customFormat="1" ht="24.6" customHeight="1" x14ac:dyDescent="0.25">
      <c r="B89" s="169">
        <v>69</v>
      </c>
      <c r="C89" s="171" t="s">
        <v>765</v>
      </c>
      <c r="D89" s="257">
        <v>3431.7</v>
      </c>
      <c r="E89" s="258" t="s">
        <v>276</v>
      </c>
      <c r="F89" s="63" t="s">
        <v>766</v>
      </c>
      <c r="G89" s="64" t="s">
        <v>452</v>
      </c>
      <c r="H89" s="64">
        <v>1</v>
      </c>
      <c r="I89" s="65" t="s">
        <v>767</v>
      </c>
      <c r="J89" s="64">
        <v>2023</v>
      </c>
      <c r="K89" s="66" t="s">
        <v>144</v>
      </c>
    </row>
    <row r="90" spans="2:11" s="73" customFormat="1" ht="24.6" customHeight="1" x14ac:dyDescent="0.25">
      <c r="B90" s="169">
        <v>70</v>
      </c>
      <c r="C90" s="171" t="s">
        <v>765</v>
      </c>
      <c r="D90" s="257">
        <v>3431.7</v>
      </c>
      <c r="E90" s="258" t="s">
        <v>276</v>
      </c>
      <c r="F90" s="63" t="s">
        <v>768</v>
      </c>
      <c r="G90" s="64" t="s">
        <v>452</v>
      </c>
      <c r="H90" s="64">
        <v>1</v>
      </c>
      <c r="I90" s="65" t="s">
        <v>767</v>
      </c>
      <c r="J90" s="64">
        <v>2023</v>
      </c>
      <c r="K90" s="66" t="s">
        <v>144</v>
      </c>
    </row>
    <row r="91" spans="2:11" s="73" customFormat="1" ht="24.6" customHeight="1" x14ac:dyDescent="0.25">
      <c r="B91" s="169">
        <v>71</v>
      </c>
      <c r="C91" s="171" t="s">
        <v>785</v>
      </c>
      <c r="D91" s="257">
        <v>615</v>
      </c>
      <c r="E91" s="258" t="s">
        <v>276</v>
      </c>
      <c r="F91" s="63" t="s">
        <v>786</v>
      </c>
      <c r="G91" s="64" t="s">
        <v>437</v>
      </c>
      <c r="H91" s="64">
        <v>1</v>
      </c>
      <c r="I91" s="65" t="s">
        <v>787</v>
      </c>
      <c r="J91" s="64">
        <v>2023</v>
      </c>
      <c r="K91" s="66" t="s">
        <v>144</v>
      </c>
    </row>
    <row r="92" spans="2:11" s="73" customFormat="1" ht="24.6" customHeight="1" x14ac:dyDescent="0.25">
      <c r="B92" s="169">
        <v>72</v>
      </c>
      <c r="C92" s="192" t="s">
        <v>1171</v>
      </c>
      <c r="D92" s="257">
        <v>439</v>
      </c>
      <c r="E92" s="258" t="s">
        <v>276</v>
      </c>
      <c r="F92" s="63" t="s">
        <v>770</v>
      </c>
      <c r="G92" s="64" t="s">
        <v>452</v>
      </c>
      <c r="H92" s="64">
        <v>1</v>
      </c>
      <c r="I92" s="65" t="s">
        <v>759</v>
      </c>
      <c r="J92" s="64">
        <v>2023</v>
      </c>
      <c r="K92" s="66" t="s">
        <v>144</v>
      </c>
    </row>
    <row r="93" spans="2:11" s="73" customFormat="1" ht="24.6" customHeight="1" x14ac:dyDescent="0.25">
      <c r="B93" s="169">
        <v>73</v>
      </c>
      <c r="C93" s="171" t="s">
        <v>771</v>
      </c>
      <c r="D93" s="257">
        <v>399</v>
      </c>
      <c r="E93" s="258" t="s">
        <v>276</v>
      </c>
      <c r="F93" s="63" t="s">
        <v>772</v>
      </c>
      <c r="G93" s="64" t="s">
        <v>452</v>
      </c>
      <c r="H93" s="64">
        <v>1</v>
      </c>
      <c r="I93" s="65" t="s">
        <v>773</v>
      </c>
      <c r="J93" s="64">
        <v>2023</v>
      </c>
      <c r="K93" s="66" t="s">
        <v>144</v>
      </c>
    </row>
    <row r="94" spans="2:11" s="73" customFormat="1" ht="24.6" customHeight="1" x14ac:dyDescent="0.25">
      <c r="B94" s="169">
        <v>74</v>
      </c>
      <c r="C94" s="171" t="s">
        <v>771</v>
      </c>
      <c r="D94" s="257">
        <v>399</v>
      </c>
      <c r="E94" s="258" t="s">
        <v>276</v>
      </c>
      <c r="F94" s="63" t="s">
        <v>784</v>
      </c>
      <c r="G94" s="64" t="s">
        <v>452</v>
      </c>
      <c r="H94" s="64">
        <v>1</v>
      </c>
      <c r="I94" s="65" t="s">
        <v>773</v>
      </c>
      <c r="J94" s="64">
        <v>2023</v>
      </c>
      <c r="K94" s="66" t="s">
        <v>144</v>
      </c>
    </row>
    <row r="95" spans="2:11" s="73" customFormat="1" ht="24.6" customHeight="1" x14ac:dyDescent="0.25">
      <c r="B95" s="169">
        <v>75</v>
      </c>
      <c r="C95" s="171" t="s">
        <v>788</v>
      </c>
      <c r="D95" s="257">
        <v>3198</v>
      </c>
      <c r="E95" s="258" t="s">
        <v>276</v>
      </c>
      <c r="F95" s="63" t="s">
        <v>789</v>
      </c>
      <c r="G95" s="64" t="s">
        <v>437</v>
      </c>
      <c r="H95" s="64">
        <v>1</v>
      </c>
      <c r="I95" s="65" t="s">
        <v>790</v>
      </c>
      <c r="J95" s="64">
        <v>2023</v>
      </c>
      <c r="K95" s="66" t="s">
        <v>144</v>
      </c>
    </row>
    <row r="96" spans="2:11" s="73" customFormat="1" ht="24.6" customHeight="1" x14ac:dyDescent="0.25">
      <c r="B96" s="169">
        <v>76</v>
      </c>
      <c r="C96" s="171" t="s">
        <v>791</v>
      </c>
      <c r="D96" s="257">
        <v>3440.31</v>
      </c>
      <c r="E96" s="258" t="s">
        <v>276</v>
      </c>
      <c r="F96" s="63" t="s">
        <v>792</v>
      </c>
      <c r="G96" s="64" t="s">
        <v>437</v>
      </c>
      <c r="H96" s="64">
        <v>1</v>
      </c>
      <c r="I96" s="65" t="s">
        <v>769</v>
      </c>
      <c r="J96" s="64">
        <v>2023</v>
      </c>
      <c r="K96" s="66" t="s">
        <v>144</v>
      </c>
    </row>
    <row r="97" spans="2:11" s="73" customFormat="1" ht="24.6" customHeight="1" x14ac:dyDescent="0.25">
      <c r="B97" s="169">
        <v>77</v>
      </c>
      <c r="C97" s="171" t="s">
        <v>793</v>
      </c>
      <c r="D97" s="257">
        <v>929.88</v>
      </c>
      <c r="E97" s="258" t="s">
        <v>276</v>
      </c>
      <c r="F97" s="63" t="s">
        <v>794</v>
      </c>
      <c r="G97" s="64" t="s">
        <v>452</v>
      </c>
      <c r="H97" s="64">
        <v>1</v>
      </c>
      <c r="I97" s="65" t="s">
        <v>761</v>
      </c>
      <c r="J97" s="64">
        <v>2023</v>
      </c>
      <c r="K97" s="66" t="s">
        <v>144</v>
      </c>
    </row>
    <row r="98" spans="2:11" s="73" customFormat="1" ht="24.6" customHeight="1" x14ac:dyDescent="0.25">
      <c r="B98" s="169">
        <v>78</v>
      </c>
      <c r="C98" s="171" t="s">
        <v>797</v>
      </c>
      <c r="D98" s="257">
        <v>6730</v>
      </c>
      <c r="E98" s="258" t="s">
        <v>276</v>
      </c>
      <c r="F98" s="63" t="s">
        <v>795</v>
      </c>
      <c r="G98" s="64" t="s">
        <v>452</v>
      </c>
      <c r="H98" s="64">
        <v>1</v>
      </c>
      <c r="I98" s="65" t="s">
        <v>796</v>
      </c>
      <c r="J98" s="64">
        <v>2023</v>
      </c>
      <c r="K98" s="66" t="s">
        <v>138</v>
      </c>
    </row>
    <row r="99" spans="2:11" s="73" customFormat="1" ht="24.6" customHeight="1" x14ac:dyDescent="0.25">
      <c r="B99" s="169">
        <v>79</v>
      </c>
      <c r="C99" s="171" t="s">
        <v>798</v>
      </c>
      <c r="D99" s="257">
        <v>959.84</v>
      </c>
      <c r="E99" s="258" t="s">
        <v>276</v>
      </c>
      <c r="F99" s="63" t="s">
        <v>799</v>
      </c>
      <c r="G99" s="64" t="s">
        <v>437</v>
      </c>
      <c r="H99" s="64">
        <v>1</v>
      </c>
      <c r="I99" s="65" t="s">
        <v>800</v>
      </c>
      <c r="J99" s="64">
        <v>2024</v>
      </c>
      <c r="K99" s="66" t="s">
        <v>144</v>
      </c>
    </row>
    <row r="100" spans="2:11" s="73" customFormat="1" ht="24.6" customHeight="1" x14ac:dyDescent="0.25">
      <c r="B100" s="169">
        <v>80</v>
      </c>
      <c r="C100" s="171" t="s">
        <v>801</v>
      </c>
      <c r="D100" s="257">
        <v>8150</v>
      </c>
      <c r="E100" s="258" t="s">
        <v>276</v>
      </c>
      <c r="F100" s="63" t="s">
        <v>802</v>
      </c>
      <c r="G100" s="64" t="s">
        <v>437</v>
      </c>
      <c r="H100" s="64">
        <v>1</v>
      </c>
      <c r="I100" s="65" t="s">
        <v>803</v>
      </c>
      <c r="J100" s="64">
        <v>2023</v>
      </c>
      <c r="K100" s="66" t="s">
        <v>138</v>
      </c>
    </row>
    <row r="101" spans="2:11" s="73" customFormat="1" ht="24.6" customHeight="1" x14ac:dyDescent="0.25">
      <c r="B101" s="169">
        <v>81</v>
      </c>
      <c r="C101" s="171" t="s">
        <v>831</v>
      </c>
      <c r="D101" s="257">
        <v>800</v>
      </c>
      <c r="E101" s="258" t="s">
        <v>175</v>
      </c>
      <c r="F101" s="63" t="s">
        <v>836</v>
      </c>
      <c r="G101" s="64" t="s">
        <v>452</v>
      </c>
      <c r="H101" s="64">
        <v>1</v>
      </c>
      <c r="I101" s="65" t="s">
        <v>837</v>
      </c>
      <c r="J101" s="64">
        <v>2024</v>
      </c>
      <c r="K101" s="66" t="s">
        <v>144</v>
      </c>
    </row>
    <row r="102" spans="2:11" s="73" customFormat="1" ht="24.6" customHeight="1" x14ac:dyDescent="0.25">
      <c r="B102" s="169">
        <v>82</v>
      </c>
      <c r="C102" s="171" t="s">
        <v>832</v>
      </c>
      <c r="D102" s="257">
        <v>1650</v>
      </c>
      <c r="E102" s="258" t="s">
        <v>175</v>
      </c>
      <c r="F102" s="63" t="s">
        <v>838</v>
      </c>
      <c r="G102" s="64" t="s">
        <v>437</v>
      </c>
      <c r="H102" s="64">
        <v>1</v>
      </c>
      <c r="I102" s="65" t="s">
        <v>839</v>
      </c>
      <c r="J102" s="64">
        <v>2024</v>
      </c>
      <c r="K102" s="66" t="s">
        <v>144</v>
      </c>
    </row>
    <row r="103" spans="2:11" s="73" customFormat="1" ht="24.6" customHeight="1" x14ac:dyDescent="0.25">
      <c r="B103" s="169">
        <v>83</v>
      </c>
      <c r="C103" s="171" t="s">
        <v>833</v>
      </c>
      <c r="D103" s="257">
        <v>4700</v>
      </c>
      <c r="E103" s="258" t="s">
        <v>175</v>
      </c>
      <c r="F103" s="63" t="s">
        <v>840</v>
      </c>
      <c r="G103" s="64" t="s">
        <v>452</v>
      </c>
      <c r="H103" s="64">
        <v>1</v>
      </c>
      <c r="I103" s="65" t="s">
        <v>841</v>
      </c>
      <c r="J103" s="64">
        <v>2024</v>
      </c>
      <c r="K103" s="66" t="s">
        <v>144</v>
      </c>
    </row>
    <row r="104" spans="2:11" s="73" customFormat="1" ht="24.6" customHeight="1" x14ac:dyDescent="0.25">
      <c r="B104" s="169">
        <v>84</v>
      </c>
      <c r="C104" s="171" t="s">
        <v>834</v>
      </c>
      <c r="D104" s="257">
        <v>1500</v>
      </c>
      <c r="E104" s="258" t="s">
        <v>175</v>
      </c>
      <c r="F104" s="63" t="s">
        <v>842</v>
      </c>
      <c r="G104" s="64" t="s">
        <v>452</v>
      </c>
      <c r="H104" s="64">
        <v>1</v>
      </c>
      <c r="I104" s="65" t="s">
        <v>787</v>
      </c>
      <c r="J104" s="64">
        <v>2024</v>
      </c>
      <c r="K104" s="66" t="s">
        <v>144</v>
      </c>
    </row>
    <row r="105" spans="2:11" s="73" customFormat="1" ht="24.6" customHeight="1" x14ac:dyDescent="0.25">
      <c r="B105" s="169">
        <v>85</v>
      </c>
      <c r="C105" s="171" t="s">
        <v>835</v>
      </c>
      <c r="D105" s="257">
        <v>8499</v>
      </c>
      <c r="E105" s="258" t="s">
        <v>276</v>
      </c>
      <c r="F105" s="63" t="s">
        <v>843</v>
      </c>
      <c r="G105" s="64" t="s">
        <v>437</v>
      </c>
      <c r="H105" s="64">
        <v>1</v>
      </c>
      <c r="I105" s="65" t="s">
        <v>844</v>
      </c>
      <c r="J105" s="64">
        <v>2024</v>
      </c>
      <c r="K105" s="66" t="s">
        <v>137</v>
      </c>
    </row>
    <row r="106" spans="2:11" s="73" customFormat="1" ht="33" customHeight="1" x14ac:dyDescent="0.25">
      <c r="B106" s="169">
        <v>86</v>
      </c>
      <c r="C106" s="170" t="s">
        <v>849</v>
      </c>
      <c r="D106" s="257">
        <v>19065</v>
      </c>
      <c r="E106" s="258" t="s">
        <v>276</v>
      </c>
      <c r="F106" s="63" t="s">
        <v>873</v>
      </c>
      <c r="G106" s="64" t="s">
        <v>852</v>
      </c>
      <c r="H106" s="64">
        <v>1</v>
      </c>
      <c r="I106" s="65" t="s">
        <v>853</v>
      </c>
      <c r="J106" s="64">
        <v>2024</v>
      </c>
      <c r="K106" s="66" t="s">
        <v>144</v>
      </c>
    </row>
    <row r="107" spans="2:11" s="73" customFormat="1" ht="33" customHeight="1" x14ac:dyDescent="0.25">
      <c r="B107" s="169">
        <v>87</v>
      </c>
      <c r="C107" s="170" t="s">
        <v>850</v>
      </c>
      <c r="D107" s="257">
        <v>7995</v>
      </c>
      <c r="E107" s="258" t="s">
        <v>276</v>
      </c>
      <c r="F107" s="63" t="s">
        <v>891</v>
      </c>
      <c r="G107" s="64" t="s">
        <v>852</v>
      </c>
      <c r="H107" s="64">
        <v>1</v>
      </c>
      <c r="I107" s="65" t="s">
        <v>853</v>
      </c>
      <c r="J107" s="64">
        <v>2024</v>
      </c>
      <c r="K107" s="66" t="s">
        <v>144</v>
      </c>
    </row>
    <row r="108" spans="2:11" s="73" customFormat="1" ht="33" customHeight="1" x14ac:dyDescent="0.25">
      <c r="B108" s="169">
        <v>88</v>
      </c>
      <c r="C108" s="170" t="s">
        <v>851</v>
      </c>
      <c r="D108" s="257">
        <v>148830</v>
      </c>
      <c r="E108" s="258" t="s">
        <v>276</v>
      </c>
      <c r="F108" s="63" t="s">
        <v>874</v>
      </c>
      <c r="G108" s="64" t="s">
        <v>852</v>
      </c>
      <c r="H108" s="64">
        <v>1</v>
      </c>
      <c r="I108" s="65" t="s">
        <v>853</v>
      </c>
      <c r="J108" s="64">
        <v>2024</v>
      </c>
      <c r="K108" s="66" t="s">
        <v>144</v>
      </c>
    </row>
    <row r="109" spans="2:11" s="73" customFormat="1" ht="24.6" customHeight="1" x14ac:dyDescent="0.25">
      <c r="B109" s="169">
        <v>89</v>
      </c>
      <c r="C109" s="171" t="s">
        <v>875</v>
      </c>
      <c r="D109" s="257">
        <v>10465.32</v>
      </c>
      <c r="E109" s="258" t="s">
        <v>276</v>
      </c>
      <c r="F109" s="63" t="s">
        <v>876</v>
      </c>
      <c r="G109" s="64" t="s">
        <v>852</v>
      </c>
      <c r="H109" s="64">
        <v>1</v>
      </c>
      <c r="I109" s="65" t="s">
        <v>877</v>
      </c>
      <c r="J109" s="64">
        <v>2024</v>
      </c>
      <c r="K109" s="66" t="s">
        <v>144</v>
      </c>
    </row>
    <row r="110" spans="2:11" s="73" customFormat="1" ht="24.6" customHeight="1" x14ac:dyDescent="0.25">
      <c r="B110" s="169">
        <v>90</v>
      </c>
      <c r="C110" s="171" t="s">
        <v>878</v>
      </c>
      <c r="D110" s="257">
        <v>35764.36</v>
      </c>
      <c r="E110" s="258" t="s">
        <v>276</v>
      </c>
      <c r="F110" s="63" t="s">
        <v>879</v>
      </c>
      <c r="G110" s="64" t="s">
        <v>852</v>
      </c>
      <c r="H110" s="64">
        <v>1</v>
      </c>
      <c r="I110" s="65" t="s">
        <v>877</v>
      </c>
      <c r="J110" s="64">
        <v>2024</v>
      </c>
      <c r="K110" s="66" t="s">
        <v>144</v>
      </c>
    </row>
    <row r="111" spans="2:11" s="73" customFormat="1" ht="24.6" customHeight="1" x14ac:dyDescent="0.25">
      <c r="B111" s="169">
        <v>91</v>
      </c>
      <c r="C111" s="171" t="s">
        <v>880</v>
      </c>
      <c r="D111" s="257">
        <v>2976.6</v>
      </c>
      <c r="E111" s="258" t="s">
        <v>276</v>
      </c>
      <c r="F111" s="63" t="s">
        <v>881</v>
      </c>
      <c r="G111" s="64" t="s">
        <v>852</v>
      </c>
      <c r="H111" s="64">
        <v>1</v>
      </c>
      <c r="I111" s="65" t="s">
        <v>882</v>
      </c>
      <c r="J111" s="64">
        <v>2024</v>
      </c>
      <c r="K111" s="66" t="s">
        <v>144</v>
      </c>
    </row>
    <row r="112" spans="2:11" s="73" customFormat="1" ht="24.6" customHeight="1" x14ac:dyDescent="0.25">
      <c r="B112" s="169">
        <v>92</v>
      </c>
      <c r="C112" s="171" t="s">
        <v>470</v>
      </c>
      <c r="D112" s="257">
        <v>3505</v>
      </c>
      <c r="E112" s="258" t="s">
        <v>276</v>
      </c>
      <c r="F112" s="63" t="s">
        <v>883</v>
      </c>
      <c r="G112" s="64" t="s">
        <v>852</v>
      </c>
      <c r="H112" s="64">
        <v>1</v>
      </c>
      <c r="I112" s="65" t="s">
        <v>882</v>
      </c>
      <c r="J112" s="64">
        <v>2024</v>
      </c>
      <c r="K112" s="66" t="s">
        <v>144</v>
      </c>
    </row>
    <row r="113" spans="2:11" s="73" customFormat="1" ht="24.6" customHeight="1" x14ac:dyDescent="0.25">
      <c r="B113" s="169">
        <v>93</v>
      </c>
      <c r="C113" s="171" t="s">
        <v>470</v>
      </c>
      <c r="D113" s="257">
        <v>3751.5</v>
      </c>
      <c r="E113" s="258" t="s">
        <v>276</v>
      </c>
      <c r="F113" s="63" t="s">
        <v>884</v>
      </c>
      <c r="G113" s="64" t="s">
        <v>852</v>
      </c>
      <c r="H113" s="64">
        <v>1</v>
      </c>
      <c r="I113" s="65" t="s">
        <v>885</v>
      </c>
      <c r="J113" s="64">
        <v>2024</v>
      </c>
      <c r="K113" s="66" t="s">
        <v>144</v>
      </c>
    </row>
    <row r="114" spans="2:11" s="73" customFormat="1" ht="24.6" customHeight="1" x14ac:dyDescent="0.25">
      <c r="B114" s="169">
        <v>94</v>
      </c>
      <c r="C114" s="171" t="s">
        <v>886</v>
      </c>
      <c r="D114" s="257">
        <v>713.4</v>
      </c>
      <c r="E114" s="258" t="s">
        <v>276</v>
      </c>
      <c r="F114" s="63" t="s">
        <v>887</v>
      </c>
      <c r="G114" s="64" t="s">
        <v>452</v>
      </c>
      <c r="H114" s="64">
        <v>1</v>
      </c>
      <c r="I114" s="65" t="s">
        <v>888</v>
      </c>
      <c r="J114" s="64">
        <v>2024</v>
      </c>
      <c r="K114" s="66" t="s">
        <v>144</v>
      </c>
    </row>
    <row r="115" spans="2:11" s="73" customFormat="1" ht="24.6" customHeight="1" x14ac:dyDescent="0.25">
      <c r="B115" s="169">
        <v>95</v>
      </c>
      <c r="C115" s="171" t="s">
        <v>889</v>
      </c>
      <c r="D115" s="257">
        <v>700</v>
      </c>
      <c r="E115" s="262" t="s">
        <v>175</v>
      </c>
      <c r="F115" s="63" t="s">
        <v>890</v>
      </c>
      <c r="G115" s="64" t="s">
        <v>452</v>
      </c>
      <c r="H115" s="64">
        <v>1</v>
      </c>
      <c r="I115" s="65" t="s">
        <v>882</v>
      </c>
      <c r="J115" s="64">
        <v>2025</v>
      </c>
      <c r="K115" s="66" t="s">
        <v>144</v>
      </c>
    </row>
    <row r="116" spans="2:11" s="73" customFormat="1" ht="24.6" customHeight="1" x14ac:dyDescent="0.25">
      <c r="B116" s="169">
        <v>96</v>
      </c>
      <c r="C116" s="171" t="s">
        <v>892</v>
      </c>
      <c r="D116" s="257">
        <v>1300</v>
      </c>
      <c r="E116" s="258" t="s">
        <v>276</v>
      </c>
      <c r="F116" s="63" t="s">
        <v>893</v>
      </c>
      <c r="G116" s="64" t="s">
        <v>452</v>
      </c>
      <c r="H116" s="64">
        <v>1</v>
      </c>
      <c r="I116" s="65" t="s">
        <v>894</v>
      </c>
      <c r="J116" s="64">
        <v>2025</v>
      </c>
      <c r="K116" s="66" t="s">
        <v>144</v>
      </c>
    </row>
    <row r="117" spans="2:11" s="73" customFormat="1" ht="24.6" customHeight="1" x14ac:dyDescent="0.25">
      <c r="B117" s="169">
        <v>97</v>
      </c>
      <c r="C117" s="171" t="s">
        <v>895</v>
      </c>
      <c r="D117" s="257">
        <v>3932.31</v>
      </c>
      <c r="E117" s="258" t="s">
        <v>276</v>
      </c>
      <c r="F117" s="63" t="s">
        <v>896</v>
      </c>
      <c r="G117" s="64" t="s">
        <v>852</v>
      </c>
      <c r="H117" s="64">
        <v>1</v>
      </c>
      <c r="I117" s="65" t="s">
        <v>897</v>
      </c>
      <c r="J117" s="64">
        <v>2024</v>
      </c>
      <c r="K117" s="66" t="s">
        <v>144</v>
      </c>
    </row>
    <row r="118" spans="2:11" s="73" customFormat="1" ht="24.6" customHeight="1" x14ac:dyDescent="0.25">
      <c r="B118" s="169">
        <v>98</v>
      </c>
      <c r="C118" s="171" t="s">
        <v>526</v>
      </c>
      <c r="D118" s="257">
        <v>1783.5</v>
      </c>
      <c r="E118" s="258" t="s">
        <v>276</v>
      </c>
      <c r="F118" s="63" t="s">
        <v>898</v>
      </c>
      <c r="G118" s="64" t="s">
        <v>852</v>
      </c>
      <c r="H118" s="64">
        <v>1</v>
      </c>
      <c r="I118" s="65" t="s">
        <v>882</v>
      </c>
      <c r="J118" s="64">
        <v>2024</v>
      </c>
      <c r="K118" s="66" t="s">
        <v>144</v>
      </c>
    </row>
    <row r="119" spans="2:11" s="73" customFormat="1" ht="24.6" customHeight="1" x14ac:dyDescent="0.25">
      <c r="B119" s="169">
        <v>99</v>
      </c>
      <c r="C119" s="171" t="s">
        <v>905</v>
      </c>
      <c r="D119" s="257">
        <v>531.20000000000005</v>
      </c>
      <c r="E119" s="258" t="s">
        <v>276</v>
      </c>
      <c r="F119" s="63" t="s">
        <v>904</v>
      </c>
      <c r="G119" s="64" t="s">
        <v>852</v>
      </c>
      <c r="H119" s="64">
        <v>1</v>
      </c>
      <c r="I119" s="65" t="s">
        <v>750</v>
      </c>
      <c r="J119" s="64">
        <v>2022</v>
      </c>
      <c r="K119" s="66" t="s">
        <v>144</v>
      </c>
    </row>
    <row r="120" spans="2:11" s="73" customFormat="1" ht="24.6" customHeight="1" x14ac:dyDescent="0.25">
      <c r="B120" s="169">
        <v>100</v>
      </c>
      <c r="C120" s="247" t="s">
        <v>930</v>
      </c>
      <c r="D120" s="257">
        <v>66704.789999999994</v>
      </c>
      <c r="E120" s="258" t="s">
        <v>276</v>
      </c>
      <c r="F120" s="63" t="s">
        <v>931</v>
      </c>
      <c r="G120" s="64" t="s">
        <v>437</v>
      </c>
      <c r="H120" s="64">
        <v>1</v>
      </c>
      <c r="I120" s="65" t="s">
        <v>877</v>
      </c>
      <c r="J120" s="64">
        <v>2025</v>
      </c>
      <c r="K120" s="66" t="s">
        <v>144</v>
      </c>
    </row>
    <row r="121" spans="2:11" s="73" customFormat="1" ht="24.6" customHeight="1" x14ac:dyDescent="0.25">
      <c r="B121" s="169">
        <v>101</v>
      </c>
      <c r="C121" s="247" t="s">
        <v>933</v>
      </c>
      <c r="D121" s="257">
        <v>37453.5</v>
      </c>
      <c r="E121" s="258" t="s">
        <v>276</v>
      </c>
      <c r="F121" s="63" t="s">
        <v>934</v>
      </c>
      <c r="G121" s="64" t="s">
        <v>437</v>
      </c>
      <c r="H121" s="64">
        <v>1</v>
      </c>
      <c r="I121" s="65" t="s">
        <v>937</v>
      </c>
      <c r="J121" s="64">
        <v>2025</v>
      </c>
      <c r="K121" s="66" t="s">
        <v>144</v>
      </c>
    </row>
    <row r="122" spans="2:11" s="73" customFormat="1" ht="24.6" customHeight="1" x14ac:dyDescent="0.25">
      <c r="B122" s="169">
        <v>102</v>
      </c>
      <c r="C122" s="247" t="s">
        <v>932</v>
      </c>
      <c r="D122" s="257">
        <v>48252.9</v>
      </c>
      <c r="E122" s="258" t="s">
        <v>276</v>
      </c>
      <c r="F122" s="63" t="s">
        <v>935</v>
      </c>
      <c r="G122" s="64" t="s">
        <v>437</v>
      </c>
      <c r="H122" s="64">
        <v>1</v>
      </c>
      <c r="I122" s="65" t="s">
        <v>936</v>
      </c>
      <c r="J122" s="64">
        <v>2025</v>
      </c>
      <c r="K122" s="66" t="s">
        <v>144</v>
      </c>
    </row>
    <row r="123" spans="2:11" s="73" customFormat="1" ht="24.6" customHeight="1" x14ac:dyDescent="0.25">
      <c r="B123" s="169">
        <v>103</v>
      </c>
      <c r="C123" s="247" t="s">
        <v>938</v>
      </c>
      <c r="D123" s="257">
        <v>67761.289999999994</v>
      </c>
      <c r="E123" s="258" t="s">
        <v>276</v>
      </c>
      <c r="F123" s="63" t="s">
        <v>939</v>
      </c>
      <c r="G123" s="64" t="s">
        <v>437</v>
      </c>
      <c r="H123" s="64">
        <v>1</v>
      </c>
      <c r="I123" s="65" t="s">
        <v>936</v>
      </c>
      <c r="J123" s="64">
        <v>2025</v>
      </c>
      <c r="K123" s="66" t="s">
        <v>144</v>
      </c>
    </row>
    <row r="124" spans="2:11" s="73" customFormat="1" ht="24.6" customHeight="1" x14ac:dyDescent="0.25">
      <c r="B124" s="169">
        <v>104</v>
      </c>
      <c r="C124" s="247" t="s">
        <v>940</v>
      </c>
      <c r="D124" s="257">
        <v>46145.68</v>
      </c>
      <c r="E124" s="258" t="s">
        <v>276</v>
      </c>
      <c r="F124" s="63" t="s">
        <v>941</v>
      </c>
      <c r="G124" s="64" t="s">
        <v>437</v>
      </c>
      <c r="H124" s="64">
        <v>1</v>
      </c>
      <c r="I124" s="65" t="s">
        <v>936</v>
      </c>
      <c r="J124" s="64">
        <v>2025</v>
      </c>
      <c r="K124" s="66" t="s">
        <v>144</v>
      </c>
    </row>
    <row r="125" spans="2:11" s="73" customFormat="1" ht="24.6" customHeight="1" x14ac:dyDescent="0.25">
      <c r="B125" s="169">
        <v>105</v>
      </c>
      <c r="C125" s="247" t="s">
        <v>880</v>
      </c>
      <c r="D125" s="257">
        <v>2976.6</v>
      </c>
      <c r="E125" s="258" t="s">
        <v>276</v>
      </c>
      <c r="F125" s="63" t="s">
        <v>881</v>
      </c>
      <c r="G125" s="64" t="s">
        <v>437</v>
      </c>
      <c r="H125" s="64">
        <v>1</v>
      </c>
      <c r="I125" s="65" t="s">
        <v>750</v>
      </c>
      <c r="J125" s="64">
        <v>2024</v>
      </c>
      <c r="K125" s="66" t="s">
        <v>144</v>
      </c>
    </row>
    <row r="126" spans="2:11" s="73" customFormat="1" ht="24.6" customHeight="1" x14ac:dyDescent="0.25">
      <c r="B126" s="169">
        <v>106</v>
      </c>
      <c r="C126" s="247" t="s">
        <v>945</v>
      </c>
      <c r="D126" s="257">
        <v>5651.85</v>
      </c>
      <c r="E126" s="258" t="s">
        <v>276</v>
      </c>
      <c r="F126" s="63" t="s">
        <v>943</v>
      </c>
      <c r="G126" s="64" t="s">
        <v>437</v>
      </c>
      <c r="H126" s="64">
        <v>1</v>
      </c>
      <c r="I126" s="65" t="s">
        <v>944</v>
      </c>
      <c r="J126" s="64">
        <v>2025</v>
      </c>
      <c r="K126" s="66" t="s">
        <v>144</v>
      </c>
    </row>
    <row r="127" spans="2:11" s="73" customFormat="1" ht="24.6" customHeight="1" x14ac:dyDescent="0.25">
      <c r="B127" s="169">
        <v>107</v>
      </c>
      <c r="C127" s="247" t="s">
        <v>946</v>
      </c>
      <c r="D127" s="257">
        <v>2890.5</v>
      </c>
      <c r="E127" s="258" t="s">
        <v>276</v>
      </c>
      <c r="F127" s="63" t="s">
        <v>947</v>
      </c>
      <c r="G127" s="64" t="s">
        <v>437</v>
      </c>
      <c r="H127" s="64">
        <v>1</v>
      </c>
      <c r="I127" s="65" t="s">
        <v>750</v>
      </c>
      <c r="J127" s="64">
        <v>2025</v>
      </c>
      <c r="K127" s="66" t="s">
        <v>144</v>
      </c>
    </row>
    <row r="128" spans="2:11" s="73" customFormat="1" ht="24.6" customHeight="1" x14ac:dyDescent="0.25">
      <c r="B128" s="169">
        <v>108</v>
      </c>
      <c r="C128" s="247" t="s">
        <v>946</v>
      </c>
      <c r="D128" s="257">
        <v>2890.5</v>
      </c>
      <c r="E128" s="258" t="s">
        <v>276</v>
      </c>
      <c r="F128" s="63" t="s">
        <v>947</v>
      </c>
      <c r="G128" s="64" t="s">
        <v>437</v>
      </c>
      <c r="H128" s="64">
        <v>1</v>
      </c>
      <c r="I128" s="65" t="s">
        <v>750</v>
      </c>
      <c r="J128" s="64">
        <v>2025</v>
      </c>
      <c r="K128" s="66" t="s">
        <v>144</v>
      </c>
    </row>
    <row r="129" spans="2:11" s="73" customFormat="1" ht="24.6" customHeight="1" x14ac:dyDescent="0.25">
      <c r="B129" s="169">
        <v>109</v>
      </c>
      <c r="C129" s="247" t="s">
        <v>948</v>
      </c>
      <c r="D129" s="257">
        <v>4212.75</v>
      </c>
      <c r="E129" s="258" t="s">
        <v>276</v>
      </c>
      <c r="F129" s="63" t="s">
        <v>949</v>
      </c>
      <c r="G129" s="64" t="s">
        <v>437</v>
      </c>
      <c r="H129" s="64">
        <v>1</v>
      </c>
      <c r="I129" s="65" t="s">
        <v>950</v>
      </c>
      <c r="J129" s="64">
        <v>2025</v>
      </c>
      <c r="K129" s="66" t="s">
        <v>144</v>
      </c>
    </row>
    <row r="130" spans="2:11" s="73" customFormat="1" ht="24.6" customHeight="1" x14ac:dyDescent="0.25">
      <c r="B130" s="169">
        <v>110</v>
      </c>
      <c r="C130" s="247" t="s">
        <v>948</v>
      </c>
      <c r="D130" s="257">
        <v>3806.85</v>
      </c>
      <c r="E130" s="258" t="s">
        <v>276</v>
      </c>
      <c r="F130" s="63" t="s">
        <v>951</v>
      </c>
      <c r="G130" s="64" t="s">
        <v>437</v>
      </c>
      <c r="H130" s="64">
        <v>1</v>
      </c>
      <c r="I130" s="65" t="s">
        <v>952</v>
      </c>
      <c r="J130" s="64">
        <v>2025</v>
      </c>
      <c r="K130" s="66" t="s">
        <v>144</v>
      </c>
    </row>
    <row r="131" spans="2:11" s="73" customFormat="1" ht="24.6" customHeight="1" x14ac:dyDescent="0.25">
      <c r="B131" s="169">
        <v>111</v>
      </c>
      <c r="C131" s="247" t="s">
        <v>954</v>
      </c>
      <c r="D131" s="257">
        <v>2410.8000000000002</v>
      </c>
      <c r="E131" s="258" t="s">
        <v>276</v>
      </c>
      <c r="F131" s="63" t="s">
        <v>955</v>
      </c>
      <c r="G131" s="64" t="s">
        <v>452</v>
      </c>
      <c r="H131" s="64">
        <v>1</v>
      </c>
      <c r="I131" s="65" t="s">
        <v>956</v>
      </c>
      <c r="J131" s="64">
        <v>2025</v>
      </c>
      <c r="K131" s="66" t="s">
        <v>138</v>
      </c>
    </row>
    <row r="132" spans="2:11" s="73" customFormat="1" ht="24.6" customHeight="1" x14ac:dyDescent="0.25">
      <c r="B132" s="169">
        <v>112</v>
      </c>
      <c r="C132" s="247" t="s">
        <v>957</v>
      </c>
      <c r="D132" s="257">
        <v>928.65</v>
      </c>
      <c r="E132" s="258" t="s">
        <v>276</v>
      </c>
      <c r="F132" s="63" t="s">
        <v>958</v>
      </c>
      <c r="G132" s="64" t="s">
        <v>452</v>
      </c>
      <c r="H132" s="64">
        <v>1</v>
      </c>
      <c r="I132" s="65" t="s">
        <v>973</v>
      </c>
      <c r="J132" s="64">
        <v>2025</v>
      </c>
      <c r="K132" s="66" t="s">
        <v>138</v>
      </c>
    </row>
    <row r="133" spans="2:11" s="73" customFormat="1" ht="24.6" customHeight="1" x14ac:dyDescent="0.25">
      <c r="B133" s="169">
        <v>113</v>
      </c>
      <c r="C133" s="247" t="s">
        <v>957</v>
      </c>
      <c r="D133" s="257">
        <v>928.65</v>
      </c>
      <c r="E133" s="258" t="s">
        <v>276</v>
      </c>
      <c r="F133" s="63" t="s">
        <v>959</v>
      </c>
      <c r="G133" s="64" t="s">
        <v>452</v>
      </c>
      <c r="H133" s="64">
        <v>1</v>
      </c>
      <c r="I133" s="65" t="s">
        <v>973</v>
      </c>
      <c r="J133" s="64">
        <v>2025</v>
      </c>
      <c r="K133" s="66" t="s">
        <v>138</v>
      </c>
    </row>
    <row r="134" spans="2:11" s="73" customFormat="1" ht="24.6" customHeight="1" x14ac:dyDescent="0.25">
      <c r="B134" s="169">
        <v>114</v>
      </c>
      <c r="C134" s="247" t="s">
        <v>957</v>
      </c>
      <c r="D134" s="257">
        <v>928.65</v>
      </c>
      <c r="E134" s="258" t="s">
        <v>276</v>
      </c>
      <c r="F134" s="63" t="s">
        <v>960</v>
      </c>
      <c r="G134" s="64" t="s">
        <v>452</v>
      </c>
      <c r="H134" s="64">
        <v>1</v>
      </c>
      <c r="I134" s="65" t="s">
        <v>973</v>
      </c>
      <c r="J134" s="64">
        <v>2025</v>
      </c>
      <c r="K134" s="66" t="s">
        <v>138</v>
      </c>
    </row>
    <row r="135" spans="2:11" s="73" customFormat="1" ht="24.6" customHeight="1" x14ac:dyDescent="0.25">
      <c r="B135" s="169">
        <v>115</v>
      </c>
      <c r="C135" s="247" t="s">
        <v>957</v>
      </c>
      <c r="D135" s="257">
        <v>928.65</v>
      </c>
      <c r="E135" s="258" t="s">
        <v>276</v>
      </c>
      <c r="F135" s="63" t="s">
        <v>961</v>
      </c>
      <c r="G135" s="64" t="s">
        <v>452</v>
      </c>
      <c r="H135" s="64">
        <v>1</v>
      </c>
      <c r="I135" s="65" t="s">
        <v>973</v>
      </c>
      <c r="J135" s="64">
        <v>2025</v>
      </c>
      <c r="K135" s="66" t="s">
        <v>138</v>
      </c>
    </row>
    <row r="136" spans="2:11" s="73" customFormat="1" ht="24.6" customHeight="1" x14ac:dyDescent="0.25">
      <c r="B136" s="169">
        <v>116</v>
      </c>
      <c r="C136" s="247" t="s">
        <v>957</v>
      </c>
      <c r="D136" s="257">
        <v>928.65</v>
      </c>
      <c r="E136" s="258" t="s">
        <v>276</v>
      </c>
      <c r="F136" s="63" t="s">
        <v>962</v>
      </c>
      <c r="G136" s="64" t="s">
        <v>452</v>
      </c>
      <c r="H136" s="64">
        <v>1</v>
      </c>
      <c r="I136" s="65" t="s">
        <v>973</v>
      </c>
      <c r="J136" s="64">
        <v>2025</v>
      </c>
      <c r="K136" s="66" t="s">
        <v>138</v>
      </c>
    </row>
    <row r="137" spans="2:11" s="73" customFormat="1" ht="24.6" customHeight="1" x14ac:dyDescent="0.25">
      <c r="B137" s="169">
        <v>117</v>
      </c>
      <c r="C137" s="247" t="s">
        <v>957</v>
      </c>
      <c r="D137" s="257">
        <v>928.65</v>
      </c>
      <c r="E137" s="258" t="s">
        <v>276</v>
      </c>
      <c r="F137" s="63" t="s">
        <v>963</v>
      </c>
      <c r="G137" s="64" t="s">
        <v>452</v>
      </c>
      <c r="H137" s="64">
        <v>1</v>
      </c>
      <c r="I137" s="65" t="s">
        <v>973</v>
      </c>
      <c r="J137" s="64">
        <v>2025</v>
      </c>
      <c r="K137" s="66" t="s">
        <v>138</v>
      </c>
    </row>
    <row r="138" spans="2:11" s="73" customFormat="1" ht="24.6" customHeight="1" x14ac:dyDescent="0.25">
      <c r="B138" s="169">
        <v>118</v>
      </c>
      <c r="C138" s="247" t="s">
        <v>957</v>
      </c>
      <c r="D138" s="257">
        <v>928.65</v>
      </c>
      <c r="E138" s="258" t="s">
        <v>276</v>
      </c>
      <c r="F138" s="63" t="s">
        <v>964</v>
      </c>
      <c r="G138" s="64" t="s">
        <v>452</v>
      </c>
      <c r="H138" s="64">
        <v>1</v>
      </c>
      <c r="I138" s="65" t="s">
        <v>973</v>
      </c>
      <c r="J138" s="64">
        <v>2025</v>
      </c>
      <c r="K138" s="66" t="s">
        <v>138</v>
      </c>
    </row>
    <row r="139" spans="2:11" s="73" customFormat="1" ht="24.6" customHeight="1" x14ac:dyDescent="0.25">
      <c r="B139" s="169">
        <v>119</v>
      </c>
      <c r="C139" s="247" t="s">
        <v>957</v>
      </c>
      <c r="D139" s="257">
        <v>928.65</v>
      </c>
      <c r="E139" s="258" t="s">
        <v>276</v>
      </c>
      <c r="F139" s="63" t="s">
        <v>965</v>
      </c>
      <c r="G139" s="64" t="s">
        <v>452</v>
      </c>
      <c r="H139" s="64">
        <v>1</v>
      </c>
      <c r="I139" s="65" t="s">
        <v>973</v>
      </c>
      <c r="J139" s="64">
        <v>2025</v>
      </c>
      <c r="K139" s="66" t="s">
        <v>138</v>
      </c>
    </row>
    <row r="140" spans="2:11" s="73" customFormat="1" ht="24.6" customHeight="1" x14ac:dyDescent="0.25">
      <c r="B140" s="169">
        <v>120</v>
      </c>
      <c r="C140" s="247" t="s">
        <v>957</v>
      </c>
      <c r="D140" s="257">
        <v>928.65</v>
      </c>
      <c r="E140" s="258" t="s">
        <v>276</v>
      </c>
      <c r="F140" s="63" t="s">
        <v>966</v>
      </c>
      <c r="G140" s="64" t="s">
        <v>452</v>
      </c>
      <c r="H140" s="64">
        <v>1</v>
      </c>
      <c r="I140" s="65" t="s">
        <v>973</v>
      </c>
      <c r="J140" s="64">
        <v>2025</v>
      </c>
      <c r="K140" s="66" t="s">
        <v>138</v>
      </c>
    </row>
    <row r="141" spans="2:11" s="73" customFormat="1" ht="24.6" customHeight="1" x14ac:dyDescent="0.25">
      <c r="B141" s="169">
        <v>121</v>
      </c>
      <c r="C141" s="247" t="s">
        <v>957</v>
      </c>
      <c r="D141" s="257">
        <v>928.65</v>
      </c>
      <c r="E141" s="258" t="s">
        <v>276</v>
      </c>
      <c r="F141" s="63" t="s">
        <v>967</v>
      </c>
      <c r="G141" s="64" t="s">
        <v>452</v>
      </c>
      <c r="H141" s="64">
        <v>1</v>
      </c>
      <c r="I141" s="65" t="s">
        <v>973</v>
      </c>
      <c r="J141" s="64">
        <v>2025</v>
      </c>
      <c r="K141" s="66" t="s">
        <v>138</v>
      </c>
    </row>
    <row r="142" spans="2:11" s="73" customFormat="1" ht="24.6" customHeight="1" x14ac:dyDescent="0.25">
      <c r="B142" s="169">
        <v>122</v>
      </c>
      <c r="C142" s="247" t="s">
        <v>957</v>
      </c>
      <c r="D142" s="257">
        <v>928.65</v>
      </c>
      <c r="E142" s="258" t="s">
        <v>276</v>
      </c>
      <c r="F142" s="63" t="s">
        <v>968</v>
      </c>
      <c r="G142" s="64" t="s">
        <v>452</v>
      </c>
      <c r="H142" s="64">
        <v>1</v>
      </c>
      <c r="I142" s="65" t="s">
        <v>973</v>
      </c>
      <c r="J142" s="64">
        <v>2025</v>
      </c>
      <c r="K142" s="66" t="s">
        <v>138</v>
      </c>
    </row>
    <row r="143" spans="2:11" s="73" customFormat="1" ht="24.6" customHeight="1" x14ac:dyDescent="0.25">
      <c r="B143" s="169">
        <v>123</v>
      </c>
      <c r="C143" s="247" t="s">
        <v>957</v>
      </c>
      <c r="D143" s="257">
        <v>928.65</v>
      </c>
      <c r="E143" s="258" t="s">
        <v>276</v>
      </c>
      <c r="F143" s="63" t="s">
        <v>969</v>
      </c>
      <c r="G143" s="64" t="s">
        <v>452</v>
      </c>
      <c r="H143" s="64">
        <v>1</v>
      </c>
      <c r="I143" s="65" t="s">
        <v>973</v>
      </c>
      <c r="J143" s="64">
        <v>2025</v>
      </c>
      <c r="K143" s="66" t="s">
        <v>138</v>
      </c>
    </row>
    <row r="144" spans="2:11" s="73" customFormat="1" ht="24.6" customHeight="1" x14ac:dyDescent="0.25">
      <c r="B144" s="169">
        <v>124</v>
      </c>
      <c r="C144" s="247" t="s">
        <v>957</v>
      </c>
      <c r="D144" s="257">
        <v>928.65</v>
      </c>
      <c r="E144" s="258" t="s">
        <v>276</v>
      </c>
      <c r="F144" s="63" t="s">
        <v>970</v>
      </c>
      <c r="G144" s="64" t="s">
        <v>452</v>
      </c>
      <c r="H144" s="64">
        <v>1</v>
      </c>
      <c r="I144" s="65" t="s">
        <v>973</v>
      </c>
      <c r="J144" s="64">
        <v>2025</v>
      </c>
      <c r="K144" s="66" t="s">
        <v>138</v>
      </c>
    </row>
    <row r="145" spans="2:11" s="73" customFormat="1" ht="24.6" customHeight="1" x14ac:dyDescent="0.25">
      <c r="B145" s="169">
        <v>125</v>
      </c>
      <c r="C145" s="247" t="s">
        <v>957</v>
      </c>
      <c r="D145" s="257">
        <v>928.65</v>
      </c>
      <c r="E145" s="258" t="s">
        <v>276</v>
      </c>
      <c r="F145" s="63" t="s">
        <v>971</v>
      </c>
      <c r="G145" s="64" t="s">
        <v>452</v>
      </c>
      <c r="H145" s="64">
        <v>1</v>
      </c>
      <c r="I145" s="65" t="s">
        <v>973</v>
      </c>
      <c r="J145" s="64">
        <v>2025</v>
      </c>
      <c r="K145" s="66" t="s">
        <v>138</v>
      </c>
    </row>
    <row r="146" spans="2:11" s="73" customFormat="1" ht="24.6" customHeight="1" x14ac:dyDescent="0.25">
      <c r="B146" s="169">
        <v>126</v>
      </c>
      <c r="C146" s="247" t="s">
        <v>957</v>
      </c>
      <c r="D146" s="257">
        <v>928.65</v>
      </c>
      <c r="E146" s="258" t="s">
        <v>276</v>
      </c>
      <c r="F146" s="63" t="s">
        <v>972</v>
      </c>
      <c r="G146" s="64" t="s">
        <v>452</v>
      </c>
      <c r="H146" s="64">
        <v>1</v>
      </c>
      <c r="I146" s="65" t="s">
        <v>973</v>
      </c>
      <c r="J146" s="64">
        <v>2025</v>
      </c>
      <c r="K146" s="66" t="s">
        <v>138</v>
      </c>
    </row>
    <row r="147" spans="2:11" s="73" customFormat="1" ht="24.6" customHeight="1" x14ac:dyDescent="0.25">
      <c r="B147" s="169">
        <v>127</v>
      </c>
      <c r="C147" s="247" t="s">
        <v>974</v>
      </c>
      <c r="D147" s="257">
        <v>3667.25</v>
      </c>
      <c r="E147" s="258" t="s">
        <v>276</v>
      </c>
      <c r="F147" s="63" t="s">
        <v>975</v>
      </c>
      <c r="G147" s="64" t="s">
        <v>437</v>
      </c>
      <c r="H147" s="64">
        <v>1</v>
      </c>
      <c r="I147" s="65" t="s">
        <v>976</v>
      </c>
      <c r="J147" s="64">
        <v>2024</v>
      </c>
      <c r="K147" s="66" t="s">
        <v>144</v>
      </c>
    </row>
    <row r="148" spans="2:11" s="73" customFormat="1" ht="24.6" customHeight="1" x14ac:dyDescent="0.25">
      <c r="B148" s="169">
        <v>128</v>
      </c>
      <c r="C148" s="247" t="s">
        <v>903</v>
      </c>
      <c r="D148" s="257">
        <v>3415.1</v>
      </c>
      <c r="E148" s="258" t="s">
        <v>276</v>
      </c>
      <c r="F148" s="63" t="s">
        <v>977</v>
      </c>
      <c r="G148" s="64" t="s">
        <v>437</v>
      </c>
      <c r="H148" s="64">
        <v>1</v>
      </c>
      <c r="I148" s="65" t="s">
        <v>976</v>
      </c>
      <c r="J148" s="64">
        <v>2025</v>
      </c>
      <c r="K148" s="66" t="s">
        <v>144</v>
      </c>
    </row>
    <row r="149" spans="2:11" s="73" customFormat="1" ht="24.6" customHeight="1" x14ac:dyDescent="0.25">
      <c r="B149" s="169">
        <v>129</v>
      </c>
      <c r="C149" s="247" t="s">
        <v>903</v>
      </c>
      <c r="D149" s="257">
        <v>3415.1</v>
      </c>
      <c r="E149" s="258" t="s">
        <v>276</v>
      </c>
      <c r="F149" s="63" t="s">
        <v>978</v>
      </c>
      <c r="G149" s="64" t="s">
        <v>437</v>
      </c>
      <c r="H149" s="64">
        <v>1</v>
      </c>
      <c r="I149" s="65" t="s">
        <v>976</v>
      </c>
      <c r="J149" s="64">
        <v>2025</v>
      </c>
      <c r="K149" s="66" t="s">
        <v>144</v>
      </c>
    </row>
    <row r="150" spans="2:11" s="73" customFormat="1" ht="24.6" customHeight="1" x14ac:dyDescent="0.25">
      <c r="B150" s="169">
        <v>130</v>
      </c>
      <c r="C150" s="247" t="s">
        <v>903</v>
      </c>
      <c r="D150" s="257">
        <v>3415.1</v>
      </c>
      <c r="E150" s="258" t="s">
        <v>276</v>
      </c>
      <c r="F150" s="63" t="s">
        <v>979</v>
      </c>
      <c r="G150" s="64" t="s">
        <v>437</v>
      </c>
      <c r="H150" s="64">
        <v>1</v>
      </c>
      <c r="I150" s="65" t="s">
        <v>976</v>
      </c>
      <c r="J150" s="64">
        <v>2025</v>
      </c>
      <c r="K150" s="66" t="s">
        <v>144</v>
      </c>
    </row>
    <row r="151" spans="2:11" s="73" customFormat="1" ht="24.6" customHeight="1" x14ac:dyDescent="0.25">
      <c r="B151" s="169">
        <v>131</v>
      </c>
      <c r="C151" s="247" t="s">
        <v>903</v>
      </c>
      <c r="D151" s="257">
        <v>3687.69</v>
      </c>
      <c r="E151" s="258" t="s">
        <v>276</v>
      </c>
      <c r="F151" s="63" t="s">
        <v>981</v>
      </c>
      <c r="G151" s="64" t="s">
        <v>437</v>
      </c>
      <c r="H151" s="64">
        <v>1</v>
      </c>
      <c r="I151" s="65" t="s">
        <v>982</v>
      </c>
      <c r="J151" s="64">
        <v>2025</v>
      </c>
      <c r="K151" s="66" t="s">
        <v>144</v>
      </c>
    </row>
    <row r="152" spans="2:11" s="73" customFormat="1" ht="24.6" customHeight="1" x14ac:dyDescent="0.25">
      <c r="B152" s="169">
        <v>132</v>
      </c>
      <c r="C152" s="247" t="s">
        <v>903</v>
      </c>
      <c r="D152" s="257">
        <v>3687.69</v>
      </c>
      <c r="E152" s="258" t="s">
        <v>276</v>
      </c>
      <c r="F152" s="63" t="s">
        <v>983</v>
      </c>
      <c r="G152" s="64" t="s">
        <v>437</v>
      </c>
      <c r="H152" s="64">
        <v>1</v>
      </c>
      <c r="I152" s="65" t="s">
        <v>984</v>
      </c>
      <c r="J152" s="64">
        <v>2025</v>
      </c>
      <c r="K152" s="66" t="s">
        <v>144</v>
      </c>
    </row>
    <row r="153" spans="2:11" s="73" customFormat="1" ht="24.6" customHeight="1" x14ac:dyDescent="0.25">
      <c r="B153" s="169">
        <v>133</v>
      </c>
      <c r="C153" s="247" t="s">
        <v>903</v>
      </c>
      <c r="D153" s="257">
        <v>3724.44</v>
      </c>
      <c r="E153" s="258" t="s">
        <v>276</v>
      </c>
      <c r="F153" s="63" t="s">
        <v>986</v>
      </c>
      <c r="G153" s="64" t="s">
        <v>437</v>
      </c>
      <c r="H153" s="64">
        <v>1</v>
      </c>
      <c r="I153" s="65" t="s">
        <v>985</v>
      </c>
      <c r="J153" s="64">
        <v>2025</v>
      </c>
      <c r="K153" s="66" t="s">
        <v>144</v>
      </c>
    </row>
    <row r="154" spans="2:11" s="73" customFormat="1" ht="24.6" customHeight="1" x14ac:dyDescent="0.25">
      <c r="B154" s="169">
        <v>134</v>
      </c>
      <c r="C154" s="247" t="s">
        <v>903</v>
      </c>
      <c r="D154" s="257">
        <v>3724.44</v>
      </c>
      <c r="E154" s="258" t="s">
        <v>276</v>
      </c>
      <c r="F154" s="63" t="s">
        <v>987</v>
      </c>
      <c r="G154" s="64" t="s">
        <v>437</v>
      </c>
      <c r="H154" s="64">
        <v>1</v>
      </c>
      <c r="I154" s="65" t="s">
        <v>988</v>
      </c>
      <c r="J154" s="64">
        <v>2025</v>
      </c>
      <c r="K154" s="66" t="s">
        <v>144</v>
      </c>
    </row>
    <row r="155" spans="2:11" s="73" customFormat="1" ht="24.6" customHeight="1" x14ac:dyDescent="0.25">
      <c r="B155" s="169">
        <v>135</v>
      </c>
      <c r="C155" s="247" t="s">
        <v>903</v>
      </c>
      <c r="D155" s="257">
        <v>3687.68</v>
      </c>
      <c r="E155" s="258" t="s">
        <v>276</v>
      </c>
      <c r="F155" s="63" t="s">
        <v>989</v>
      </c>
      <c r="G155" s="64" t="s">
        <v>437</v>
      </c>
      <c r="H155" s="64">
        <v>1</v>
      </c>
      <c r="I155" s="65" t="s">
        <v>990</v>
      </c>
      <c r="J155" s="64">
        <v>2025</v>
      </c>
      <c r="K155" s="66" t="s">
        <v>144</v>
      </c>
    </row>
    <row r="156" spans="2:11" s="73" customFormat="1" ht="24.6" customHeight="1" x14ac:dyDescent="0.25">
      <c r="B156" s="169">
        <v>136</v>
      </c>
      <c r="C156" s="247" t="s">
        <v>903</v>
      </c>
      <c r="D156" s="257">
        <v>3724.44</v>
      </c>
      <c r="E156" s="258" t="s">
        <v>276</v>
      </c>
      <c r="F156" s="63" t="s">
        <v>991</v>
      </c>
      <c r="G156" s="64" t="s">
        <v>437</v>
      </c>
      <c r="H156" s="64">
        <v>1</v>
      </c>
      <c r="I156" s="65" t="s">
        <v>992</v>
      </c>
      <c r="J156" s="64">
        <v>2025</v>
      </c>
      <c r="K156" s="66" t="s">
        <v>144</v>
      </c>
    </row>
    <row r="157" spans="2:11" s="73" customFormat="1" ht="24.6" customHeight="1" x14ac:dyDescent="0.25">
      <c r="B157" s="169">
        <v>137</v>
      </c>
      <c r="C157" s="247" t="s">
        <v>903</v>
      </c>
      <c r="D157" s="257">
        <v>3724.44</v>
      </c>
      <c r="E157" s="258" t="s">
        <v>276</v>
      </c>
      <c r="F157" s="63" t="s">
        <v>993</v>
      </c>
      <c r="G157" s="64" t="s">
        <v>437</v>
      </c>
      <c r="H157" s="64">
        <v>1</v>
      </c>
      <c r="I157" s="65" t="s">
        <v>994</v>
      </c>
      <c r="J157" s="64">
        <v>2025</v>
      </c>
      <c r="K157" s="66" t="s">
        <v>144</v>
      </c>
    </row>
    <row r="158" spans="2:11" s="73" customFormat="1" ht="24.6" customHeight="1" x14ac:dyDescent="0.25">
      <c r="B158" s="169">
        <v>138</v>
      </c>
      <c r="C158" s="247" t="s">
        <v>903</v>
      </c>
      <c r="D158" s="257">
        <v>3100.5</v>
      </c>
      <c r="E158" s="258" t="s">
        <v>276</v>
      </c>
      <c r="F158" s="63" t="s">
        <v>995</v>
      </c>
      <c r="G158" s="64" t="s">
        <v>437</v>
      </c>
      <c r="H158" s="64">
        <v>1</v>
      </c>
      <c r="I158" s="65" t="s">
        <v>996</v>
      </c>
      <c r="J158" s="64">
        <v>2025</v>
      </c>
      <c r="K158" s="66" t="s">
        <v>144</v>
      </c>
    </row>
    <row r="159" spans="2:11" s="73" customFormat="1" ht="24.6" customHeight="1" x14ac:dyDescent="0.25">
      <c r="B159" s="169">
        <v>139</v>
      </c>
      <c r="C159" s="247" t="s">
        <v>903</v>
      </c>
      <c r="D159" s="257">
        <v>3908.94</v>
      </c>
      <c r="E159" s="258" t="s">
        <v>276</v>
      </c>
      <c r="F159" s="63" t="s">
        <v>997</v>
      </c>
      <c r="G159" s="64" t="s">
        <v>437</v>
      </c>
      <c r="H159" s="64">
        <v>1</v>
      </c>
      <c r="I159" s="65" t="s">
        <v>985</v>
      </c>
      <c r="J159" s="64">
        <v>2024</v>
      </c>
      <c r="K159" s="66" t="s">
        <v>144</v>
      </c>
    </row>
    <row r="160" spans="2:11" s="73" customFormat="1" ht="24.6" customHeight="1" x14ac:dyDescent="0.25">
      <c r="B160" s="169">
        <v>140</v>
      </c>
      <c r="C160" s="247" t="s">
        <v>903</v>
      </c>
      <c r="D160" s="257">
        <v>3849.48</v>
      </c>
      <c r="E160" s="258" t="s">
        <v>276</v>
      </c>
      <c r="F160" s="63" t="s">
        <v>998</v>
      </c>
      <c r="G160" s="64" t="s">
        <v>437</v>
      </c>
      <c r="H160" s="64">
        <v>1</v>
      </c>
      <c r="I160" s="65" t="s">
        <v>982</v>
      </c>
      <c r="J160" s="64">
        <v>2024</v>
      </c>
      <c r="K160" s="66" t="s">
        <v>144</v>
      </c>
    </row>
    <row r="161" spans="2:11" s="73" customFormat="1" ht="24.6" customHeight="1" x14ac:dyDescent="0.25">
      <c r="B161" s="169">
        <v>141</v>
      </c>
      <c r="C161" s="247" t="s">
        <v>903</v>
      </c>
      <c r="D161" s="257">
        <v>3908.94</v>
      </c>
      <c r="E161" s="258" t="s">
        <v>276</v>
      </c>
      <c r="F161" s="63" t="s">
        <v>999</v>
      </c>
      <c r="G161" s="64" t="s">
        <v>437</v>
      </c>
      <c r="H161" s="64">
        <v>1</v>
      </c>
      <c r="I161" s="65" t="s">
        <v>982</v>
      </c>
      <c r="J161" s="64">
        <v>2024</v>
      </c>
      <c r="K161" s="66" t="s">
        <v>144</v>
      </c>
    </row>
    <row r="162" spans="2:11" s="73" customFormat="1" ht="24.6" customHeight="1" x14ac:dyDescent="0.25">
      <c r="B162" s="169">
        <v>142</v>
      </c>
      <c r="C162" s="247" t="s">
        <v>903</v>
      </c>
      <c r="D162" s="257">
        <v>3353.6</v>
      </c>
      <c r="E162" s="258" t="s">
        <v>276</v>
      </c>
      <c r="F162" s="63" t="s">
        <v>1000</v>
      </c>
      <c r="G162" s="64" t="s">
        <v>437</v>
      </c>
      <c r="H162" s="64">
        <v>1</v>
      </c>
      <c r="I162" s="65" t="s">
        <v>976</v>
      </c>
      <c r="J162" s="64">
        <v>2024</v>
      </c>
      <c r="K162" s="66" t="s">
        <v>144</v>
      </c>
    </row>
    <row r="163" spans="2:11" s="73" customFormat="1" ht="24.6" customHeight="1" x14ac:dyDescent="0.25">
      <c r="B163" s="169">
        <v>143</v>
      </c>
      <c r="C163" s="247" t="s">
        <v>903</v>
      </c>
      <c r="D163" s="257">
        <v>3240.5</v>
      </c>
      <c r="E163" s="258" t="s">
        <v>276</v>
      </c>
      <c r="F163" s="63" t="s">
        <v>1001</v>
      </c>
      <c r="G163" s="64" t="s">
        <v>437</v>
      </c>
      <c r="H163" s="64">
        <v>1</v>
      </c>
      <c r="I163" s="65" t="s">
        <v>988</v>
      </c>
      <c r="J163" s="64">
        <v>2025</v>
      </c>
      <c r="K163" s="66" t="s">
        <v>144</v>
      </c>
    </row>
    <row r="164" spans="2:11" s="73" customFormat="1" ht="24.6" customHeight="1" x14ac:dyDescent="0.25">
      <c r="B164" s="169">
        <v>144</v>
      </c>
      <c r="C164" s="247" t="s">
        <v>903</v>
      </c>
      <c r="D164" s="257">
        <v>3810.54</v>
      </c>
      <c r="E164" s="258" t="s">
        <v>276</v>
      </c>
      <c r="F164" s="63" t="s">
        <v>1002</v>
      </c>
      <c r="G164" s="64" t="s">
        <v>437</v>
      </c>
      <c r="H164" s="64">
        <v>1</v>
      </c>
      <c r="I164" s="65" t="s">
        <v>994</v>
      </c>
      <c r="J164" s="64">
        <v>2024</v>
      </c>
      <c r="K164" s="66" t="s">
        <v>144</v>
      </c>
    </row>
    <row r="165" spans="2:11" s="73" customFormat="1" ht="24.6" customHeight="1" x14ac:dyDescent="0.25">
      <c r="B165" s="169">
        <v>145</v>
      </c>
      <c r="C165" s="247" t="s">
        <v>903</v>
      </c>
      <c r="D165" s="257">
        <v>4132.75</v>
      </c>
      <c r="E165" s="258" t="s">
        <v>276</v>
      </c>
      <c r="F165" s="63" t="s">
        <v>1003</v>
      </c>
      <c r="G165" s="64" t="s">
        <v>437</v>
      </c>
      <c r="H165" s="64">
        <v>1</v>
      </c>
      <c r="I165" s="65" t="s">
        <v>1004</v>
      </c>
      <c r="J165" s="64">
        <v>2025</v>
      </c>
      <c r="K165" s="66" t="s">
        <v>144</v>
      </c>
    </row>
    <row r="166" spans="2:11" s="73" customFormat="1" ht="24.6" customHeight="1" x14ac:dyDescent="0.25">
      <c r="B166" s="169">
        <v>146</v>
      </c>
      <c r="C166" s="247" t="s">
        <v>470</v>
      </c>
      <c r="D166" s="257">
        <v>4538.7</v>
      </c>
      <c r="E166" s="258" t="s">
        <v>276</v>
      </c>
      <c r="F166" s="63" t="s">
        <v>1006</v>
      </c>
      <c r="G166" s="64" t="s">
        <v>437</v>
      </c>
      <c r="H166" s="64">
        <v>1</v>
      </c>
      <c r="I166" s="65" t="s">
        <v>1008</v>
      </c>
      <c r="J166" s="64">
        <v>2025</v>
      </c>
      <c r="K166" s="66" t="s">
        <v>144</v>
      </c>
    </row>
    <row r="167" spans="2:11" s="73" customFormat="1" ht="24.6" customHeight="1" x14ac:dyDescent="0.25">
      <c r="B167" s="169">
        <v>147</v>
      </c>
      <c r="C167" s="247" t="s">
        <v>470</v>
      </c>
      <c r="D167" s="257">
        <v>4538.7</v>
      </c>
      <c r="E167" s="258" t="s">
        <v>276</v>
      </c>
      <c r="F167" s="63" t="s">
        <v>1007</v>
      </c>
      <c r="G167" s="64" t="s">
        <v>437</v>
      </c>
      <c r="H167" s="64">
        <v>1</v>
      </c>
      <c r="I167" s="65" t="s">
        <v>1008</v>
      </c>
      <c r="J167" s="64">
        <v>2025</v>
      </c>
      <c r="K167" s="66" t="s">
        <v>144</v>
      </c>
    </row>
    <row r="168" spans="2:11" s="73" customFormat="1" ht="24.6" customHeight="1" x14ac:dyDescent="0.25">
      <c r="B168" s="169">
        <v>148</v>
      </c>
      <c r="C168" s="247" t="s">
        <v>470</v>
      </c>
      <c r="D168" s="257">
        <v>3530.1</v>
      </c>
      <c r="E168" s="258" t="s">
        <v>276</v>
      </c>
      <c r="F168" s="63" t="s">
        <v>1009</v>
      </c>
      <c r="G168" s="64" t="s">
        <v>437</v>
      </c>
      <c r="H168" s="64">
        <v>1</v>
      </c>
      <c r="I168" s="65" t="s">
        <v>1010</v>
      </c>
      <c r="J168" s="64">
        <v>2025</v>
      </c>
      <c r="K168" s="66" t="s">
        <v>144</v>
      </c>
    </row>
    <row r="169" spans="2:11" s="73" customFormat="1" ht="24.6" customHeight="1" x14ac:dyDescent="0.25">
      <c r="B169" s="169">
        <v>149</v>
      </c>
      <c r="C169" s="247" t="s">
        <v>470</v>
      </c>
      <c r="D169" s="257">
        <v>3530.1</v>
      </c>
      <c r="E169" s="258" t="s">
        <v>276</v>
      </c>
      <c r="F169" s="63" t="s">
        <v>1011</v>
      </c>
      <c r="G169" s="64" t="s">
        <v>437</v>
      </c>
      <c r="H169" s="64">
        <v>1</v>
      </c>
      <c r="I169" s="65" t="s">
        <v>1013</v>
      </c>
      <c r="J169" s="64">
        <v>2025</v>
      </c>
      <c r="K169" s="66" t="s">
        <v>144</v>
      </c>
    </row>
    <row r="170" spans="2:11" s="73" customFormat="1" ht="24.6" customHeight="1" x14ac:dyDescent="0.25">
      <c r="B170" s="169">
        <v>150</v>
      </c>
      <c r="C170" s="247" t="s">
        <v>470</v>
      </c>
      <c r="D170" s="257">
        <v>3530.1</v>
      </c>
      <c r="E170" s="258" t="s">
        <v>276</v>
      </c>
      <c r="F170" s="63" t="s">
        <v>1012</v>
      </c>
      <c r="G170" s="64" t="s">
        <v>437</v>
      </c>
      <c r="H170" s="64">
        <v>1</v>
      </c>
      <c r="I170" s="65" t="s">
        <v>1013</v>
      </c>
      <c r="J170" s="64">
        <v>2025</v>
      </c>
      <c r="K170" s="66" t="s">
        <v>144</v>
      </c>
    </row>
    <row r="171" spans="2:11" s="73" customFormat="1" ht="24.6" customHeight="1" x14ac:dyDescent="0.25">
      <c r="B171" s="169">
        <v>151</v>
      </c>
      <c r="C171" s="247" t="s">
        <v>470</v>
      </c>
      <c r="D171" s="257">
        <v>3485.21</v>
      </c>
      <c r="E171" s="258" t="s">
        <v>276</v>
      </c>
      <c r="F171" s="63" t="s">
        <v>1014</v>
      </c>
      <c r="G171" s="64" t="s">
        <v>437</v>
      </c>
      <c r="H171" s="64">
        <v>1</v>
      </c>
      <c r="I171" s="65" t="s">
        <v>1016</v>
      </c>
      <c r="J171" s="64">
        <v>2025</v>
      </c>
      <c r="K171" s="66" t="s">
        <v>144</v>
      </c>
    </row>
    <row r="172" spans="2:11" s="73" customFormat="1" ht="24.6" customHeight="1" x14ac:dyDescent="0.25">
      <c r="B172" s="169">
        <v>152</v>
      </c>
      <c r="C172" s="247" t="s">
        <v>470</v>
      </c>
      <c r="D172" s="257">
        <v>3485.21</v>
      </c>
      <c r="E172" s="258" t="s">
        <v>276</v>
      </c>
      <c r="F172" s="63" t="s">
        <v>1015</v>
      </c>
      <c r="G172" s="64" t="s">
        <v>437</v>
      </c>
      <c r="H172" s="64">
        <v>1</v>
      </c>
      <c r="I172" s="65" t="s">
        <v>1016</v>
      </c>
      <c r="J172" s="64">
        <v>2025</v>
      </c>
      <c r="K172" s="66" t="s">
        <v>144</v>
      </c>
    </row>
    <row r="173" spans="2:11" s="73" customFormat="1" ht="24.6" customHeight="1" x14ac:dyDescent="0.25">
      <c r="B173" s="169">
        <v>153</v>
      </c>
      <c r="C173" s="247" t="s">
        <v>470</v>
      </c>
      <c r="D173" s="257">
        <v>5141.3999999999996</v>
      </c>
      <c r="E173" s="258" t="s">
        <v>276</v>
      </c>
      <c r="F173" s="63" t="s">
        <v>1019</v>
      </c>
      <c r="G173" s="64" t="s">
        <v>437</v>
      </c>
      <c r="H173" s="64">
        <v>1</v>
      </c>
      <c r="I173" s="65" t="s">
        <v>1016</v>
      </c>
      <c r="J173" s="64">
        <v>2025</v>
      </c>
      <c r="K173" s="66" t="s">
        <v>144</v>
      </c>
    </row>
    <row r="174" spans="2:11" s="73" customFormat="1" ht="24.6" customHeight="1" x14ac:dyDescent="0.25">
      <c r="B174" s="169">
        <v>154</v>
      </c>
      <c r="C174" s="247" t="s">
        <v>1021</v>
      </c>
      <c r="D174" s="257">
        <v>5700</v>
      </c>
      <c r="E174" s="262" t="s">
        <v>175</v>
      </c>
      <c r="F174" s="63" t="s">
        <v>1023</v>
      </c>
      <c r="G174" s="64" t="s">
        <v>452</v>
      </c>
      <c r="H174" s="64">
        <v>1</v>
      </c>
      <c r="I174" s="65" t="s">
        <v>1026</v>
      </c>
      <c r="J174" s="64">
        <v>2025</v>
      </c>
      <c r="K174" s="66" t="s">
        <v>144</v>
      </c>
    </row>
    <row r="175" spans="2:11" s="73" customFormat="1" ht="24.6" customHeight="1" x14ac:dyDescent="0.25">
      <c r="B175" s="169">
        <v>155</v>
      </c>
      <c r="C175" s="247" t="s">
        <v>1021</v>
      </c>
      <c r="D175" s="257">
        <v>5700</v>
      </c>
      <c r="E175" s="262" t="s">
        <v>175</v>
      </c>
      <c r="F175" s="63" t="s">
        <v>1024</v>
      </c>
      <c r="G175" s="64" t="s">
        <v>452</v>
      </c>
      <c r="H175" s="64">
        <v>1</v>
      </c>
      <c r="I175" s="65" t="s">
        <v>950</v>
      </c>
      <c r="J175" s="64">
        <v>2025</v>
      </c>
      <c r="K175" s="66" t="s">
        <v>144</v>
      </c>
    </row>
    <row r="176" spans="2:11" s="73" customFormat="1" ht="24.6" customHeight="1" x14ac:dyDescent="0.25">
      <c r="B176" s="169">
        <v>156</v>
      </c>
      <c r="C176" s="247" t="s">
        <v>1022</v>
      </c>
      <c r="D176" s="257">
        <v>1800</v>
      </c>
      <c r="E176" s="258" t="s">
        <v>175</v>
      </c>
      <c r="F176" s="63" t="s">
        <v>1025</v>
      </c>
      <c r="G176" s="64" t="s">
        <v>452</v>
      </c>
      <c r="H176" s="64">
        <v>1</v>
      </c>
      <c r="I176" s="65" t="s">
        <v>1026</v>
      </c>
      <c r="J176" s="64">
        <v>2025</v>
      </c>
      <c r="K176" s="66" t="s">
        <v>144</v>
      </c>
    </row>
    <row r="177" spans="2:11" s="73" customFormat="1" ht="24.6" customHeight="1" x14ac:dyDescent="0.25">
      <c r="B177" s="169">
        <v>157</v>
      </c>
      <c r="C177" s="247" t="s">
        <v>1027</v>
      </c>
      <c r="D177" s="257">
        <v>210</v>
      </c>
      <c r="E177" s="258" t="s">
        <v>276</v>
      </c>
      <c r="F177" s="63" t="s">
        <v>1028</v>
      </c>
      <c r="G177" s="64" t="s">
        <v>437</v>
      </c>
      <c r="H177" s="64">
        <v>1</v>
      </c>
      <c r="I177" s="65" t="s">
        <v>1029</v>
      </c>
      <c r="J177" s="64">
        <v>2025</v>
      </c>
      <c r="K177" s="66" t="s">
        <v>144</v>
      </c>
    </row>
    <row r="178" spans="2:11" s="73" customFormat="1" ht="24.6" customHeight="1" x14ac:dyDescent="0.25">
      <c r="B178" s="169">
        <v>158</v>
      </c>
      <c r="C178" s="247" t="s">
        <v>1032</v>
      </c>
      <c r="D178" s="257">
        <v>850.05</v>
      </c>
      <c r="E178" s="258" t="s">
        <v>276</v>
      </c>
      <c r="F178" s="63" t="s">
        <v>1033</v>
      </c>
      <c r="G178" s="64" t="s">
        <v>437</v>
      </c>
      <c r="H178" s="64">
        <v>1</v>
      </c>
      <c r="I178" s="65" t="s">
        <v>1035</v>
      </c>
      <c r="J178" s="64">
        <v>2025</v>
      </c>
      <c r="K178" s="66" t="s">
        <v>144</v>
      </c>
    </row>
    <row r="179" spans="2:11" s="73" customFormat="1" ht="24.6" customHeight="1" x14ac:dyDescent="0.25">
      <c r="B179" s="169">
        <v>159</v>
      </c>
      <c r="C179" s="247" t="s">
        <v>1036</v>
      </c>
      <c r="D179" s="257">
        <v>8500</v>
      </c>
      <c r="E179" s="258" t="s">
        <v>276</v>
      </c>
      <c r="F179" s="63" t="s">
        <v>1037</v>
      </c>
      <c r="G179" s="64" t="s">
        <v>452</v>
      </c>
      <c r="H179" s="64">
        <v>1</v>
      </c>
      <c r="I179" s="65" t="s">
        <v>1040</v>
      </c>
      <c r="J179" s="64">
        <v>2025</v>
      </c>
      <c r="K179" s="66" t="s">
        <v>138</v>
      </c>
    </row>
    <row r="180" spans="2:11" s="73" customFormat="1" ht="24.6" customHeight="1" x14ac:dyDescent="0.25">
      <c r="B180" s="169">
        <v>160</v>
      </c>
      <c r="C180" s="247" t="s">
        <v>1036</v>
      </c>
      <c r="D180" s="257">
        <v>8500</v>
      </c>
      <c r="E180" s="258" t="s">
        <v>276</v>
      </c>
      <c r="F180" s="63" t="s">
        <v>1038</v>
      </c>
      <c r="G180" s="64" t="s">
        <v>452</v>
      </c>
      <c r="H180" s="64">
        <v>1</v>
      </c>
      <c r="I180" s="65" t="s">
        <v>1040</v>
      </c>
      <c r="J180" s="64">
        <v>2025</v>
      </c>
      <c r="K180" s="66" t="s">
        <v>138</v>
      </c>
    </row>
    <row r="181" spans="2:11" s="73" customFormat="1" ht="24.6" customHeight="1" x14ac:dyDescent="0.25">
      <c r="B181" s="169">
        <v>161</v>
      </c>
      <c r="C181" s="247" t="s">
        <v>1036</v>
      </c>
      <c r="D181" s="257">
        <v>8500</v>
      </c>
      <c r="E181" s="258" t="s">
        <v>276</v>
      </c>
      <c r="F181" s="63" t="s">
        <v>1039</v>
      </c>
      <c r="G181" s="64" t="s">
        <v>452</v>
      </c>
      <c r="H181" s="64">
        <v>1</v>
      </c>
      <c r="I181" s="65" t="s">
        <v>1040</v>
      </c>
      <c r="J181" s="64">
        <v>2025</v>
      </c>
      <c r="K181" s="66" t="s">
        <v>138</v>
      </c>
    </row>
    <row r="182" spans="2:11" s="73" customFormat="1" ht="24.6" customHeight="1" x14ac:dyDescent="0.25">
      <c r="B182" s="169">
        <v>162</v>
      </c>
      <c r="C182" s="247" t="s">
        <v>1041</v>
      </c>
      <c r="D182" s="257">
        <v>5783.46</v>
      </c>
      <c r="E182" s="258" t="s">
        <v>276</v>
      </c>
      <c r="F182" s="63" t="s">
        <v>1034</v>
      </c>
      <c r="G182" s="64" t="s">
        <v>437</v>
      </c>
      <c r="H182" s="64">
        <v>1</v>
      </c>
      <c r="I182" s="65" t="s">
        <v>1008</v>
      </c>
      <c r="J182" s="64">
        <v>2025</v>
      </c>
      <c r="K182" s="66" t="s">
        <v>144</v>
      </c>
    </row>
    <row r="183" spans="2:11" s="73" customFormat="1" ht="24.6" customHeight="1" x14ac:dyDescent="0.25">
      <c r="B183" s="169">
        <v>163</v>
      </c>
      <c r="C183" s="247" t="s">
        <v>1042</v>
      </c>
      <c r="D183" s="257">
        <v>2498.5</v>
      </c>
      <c r="E183" s="258" t="s">
        <v>276</v>
      </c>
      <c r="F183" s="63" t="s">
        <v>1043</v>
      </c>
      <c r="G183" s="64" t="s">
        <v>452</v>
      </c>
      <c r="H183" s="64">
        <v>1</v>
      </c>
      <c r="I183" s="65" t="s">
        <v>1040</v>
      </c>
      <c r="J183" s="64">
        <v>2025</v>
      </c>
      <c r="K183" s="66" t="s">
        <v>144</v>
      </c>
    </row>
    <row r="184" spans="2:11" s="73" customFormat="1" ht="24.6" customHeight="1" x14ac:dyDescent="0.25">
      <c r="B184" s="169">
        <v>164</v>
      </c>
      <c r="C184" s="171" t="s">
        <v>1180</v>
      </c>
      <c r="D184" s="263">
        <v>20000</v>
      </c>
      <c r="E184" s="258" t="s">
        <v>276</v>
      </c>
      <c r="F184" s="254"/>
      <c r="G184" s="64" t="s">
        <v>452</v>
      </c>
      <c r="H184" s="248">
        <v>1</v>
      </c>
      <c r="I184" s="249" t="s">
        <v>1181</v>
      </c>
      <c r="J184" s="248">
        <v>2026</v>
      </c>
      <c r="K184" s="250" t="s">
        <v>144</v>
      </c>
    </row>
    <row r="185" spans="2:11" s="73" customFormat="1" ht="24.6" customHeight="1" x14ac:dyDescent="0.25">
      <c r="B185" s="169">
        <v>165</v>
      </c>
      <c r="C185" s="251" t="s">
        <v>878</v>
      </c>
      <c r="D185" s="257">
        <v>30996</v>
      </c>
      <c r="E185" s="258" t="s">
        <v>276</v>
      </c>
      <c r="F185" s="63"/>
      <c r="G185" s="64" t="s">
        <v>437</v>
      </c>
      <c r="H185" s="64">
        <v>1</v>
      </c>
      <c r="I185" s="252" t="s">
        <v>1182</v>
      </c>
      <c r="J185" s="64">
        <v>2026</v>
      </c>
      <c r="K185" s="253" t="s">
        <v>144</v>
      </c>
    </row>
    <row r="186" spans="2:11" s="73" customFormat="1" ht="24.6" customHeight="1" x14ac:dyDescent="0.25">
      <c r="B186" s="169">
        <v>166</v>
      </c>
      <c r="C186" s="251" t="s">
        <v>1183</v>
      </c>
      <c r="D186" s="257">
        <v>7785.9</v>
      </c>
      <c r="E186" s="258" t="s">
        <v>276</v>
      </c>
      <c r="F186" s="63"/>
      <c r="G186" s="64" t="s">
        <v>437</v>
      </c>
      <c r="H186" s="64">
        <v>1</v>
      </c>
      <c r="I186" s="252" t="s">
        <v>1184</v>
      </c>
      <c r="J186" s="64">
        <v>2026</v>
      </c>
      <c r="K186" s="253" t="s">
        <v>144</v>
      </c>
    </row>
    <row r="187" spans="2:11" s="73" customFormat="1" ht="24.6" customHeight="1" x14ac:dyDescent="0.25">
      <c r="B187" s="169">
        <v>167</v>
      </c>
      <c r="C187" s="247" t="s">
        <v>1186</v>
      </c>
      <c r="D187" s="282">
        <v>22140</v>
      </c>
      <c r="E187" s="283" t="s">
        <v>276</v>
      </c>
      <c r="F187" s="63" t="s">
        <v>1224</v>
      </c>
      <c r="G187" s="281" t="s">
        <v>437</v>
      </c>
      <c r="H187" s="281">
        <v>1</v>
      </c>
      <c r="I187" s="65" t="s">
        <v>1225</v>
      </c>
      <c r="J187" s="281">
        <v>2026</v>
      </c>
      <c r="K187" s="66" t="s">
        <v>144</v>
      </c>
    </row>
    <row r="188" spans="2:11" s="73" customFormat="1" ht="24.6" customHeight="1" x14ac:dyDescent="0.25">
      <c r="B188" s="169">
        <v>168</v>
      </c>
      <c r="C188" s="247" t="s">
        <v>1186</v>
      </c>
      <c r="D188" s="282">
        <v>22140</v>
      </c>
      <c r="E188" s="283" t="s">
        <v>276</v>
      </c>
      <c r="F188" s="63" t="s">
        <v>1224</v>
      </c>
      <c r="G188" s="281" t="s">
        <v>437</v>
      </c>
      <c r="H188" s="281">
        <v>1</v>
      </c>
      <c r="I188" s="65" t="s">
        <v>1225</v>
      </c>
      <c r="J188" s="281">
        <v>2026</v>
      </c>
      <c r="K188" s="66" t="s">
        <v>144</v>
      </c>
    </row>
    <row r="189" spans="2:11" s="73" customFormat="1" ht="24.6" customHeight="1" x14ac:dyDescent="0.25">
      <c r="B189" s="169">
        <v>169</v>
      </c>
      <c r="C189" s="247" t="s">
        <v>1187</v>
      </c>
      <c r="D189" s="282">
        <v>8610</v>
      </c>
      <c r="E189" s="283" t="s">
        <v>276</v>
      </c>
      <c r="F189" s="63" t="s">
        <v>1226</v>
      </c>
      <c r="G189" s="281" t="s">
        <v>437</v>
      </c>
      <c r="H189" s="281">
        <v>1</v>
      </c>
      <c r="I189" s="65" t="s">
        <v>1227</v>
      </c>
      <c r="J189" s="281">
        <v>2026</v>
      </c>
      <c r="K189" s="66" t="s">
        <v>144</v>
      </c>
    </row>
    <row r="190" spans="2:11" s="73" customFormat="1" ht="24.6" customHeight="1" x14ac:dyDescent="0.25">
      <c r="B190" s="169">
        <v>170</v>
      </c>
      <c r="C190" s="247" t="s">
        <v>1188</v>
      </c>
      <c r="D190" s="282">
        <v>8056.5</v>
      </c>
      <c r="E190" s="283" t="s">
        <v>276</v>
      </c>
      <c r="F190" s="63" t="s">
        <v>1226</v>
      </c>
      <c r="G190" s="281" t="s">
        <v>437</v>
      </c>
      <c r="H190" s="281">
        <v>1</v>
      </c>
      <c r="I190" s="65" t="s">
        <v>1228</v>
      </c>
      <c r="J190" s="281">
        <v>2026</v>
      </c>
      <c r="K190" s="66" t="s">
        <v>144</v>
      </c>
    </row>
    <row r="191" spans="2:11" s="73" customFormat="1" ht="24.6" customHeight="1" x14ac:dyDescent="0.25">
      <c r="B191" s="169">
        <v>171</v>
      </c>
      <c r="C191" s="247" t="s">
        <v>1188</v>
      </c>
      <c r="D191" s="282">
        <v>8056.5</v>
      </c>
      <c r="E191" s="283" t="s">
        <v>276</v>
      </c>
      <c r="F191" s="63" t="s">
        <v>1226</v>
      </c>
      <c r="G191" s="281" t="s">
        <v>437</v>
      </c>
      <c r="H191" s="281">
        <v>1</v>
      </c>
      <c r="I191" s="65" t="s">
        <v>1184</v>
      </c>
      <c r="J191" s="281">
        <v>2026</v>
      </c>
      <c r="K191" s="66" t="s">
        <v>144</v>
      </c>
    </row>
    <row r="192" spans="2:11" s="73" customFormat="1" ht="24.6" customHeight="1" x14ac:dyDescent="0.25">
      <c r="B192" s="169">
        <v>172</v>
      </c>
      <c r="C192" s="247" t="s">
        <v>1189</v>
      </c>
      <c r="D192" s="282">
        <v>9409.5</v>
      </c>
      <c r="E192" s="283" t="s">
        <v>276</v>
      </c>
      <c r="F192" s="63" t="s">
        <v>1226</v>
      </c>
      <c r="G192" s="281" t="s">
        <v>437</v>
      </c>
      <c r="H192" s="281">
        <v>1</v>
      </c>
      <c r="I192" s="65" t="s">
        <v>1225</v>
      </c>
      <c r="J192" s="281">
        <v>2026</v>
      </c>
      <c r="K192" s="66" t="s">
        <v>144</v>
      </c>
    </row>
    <row r="193" spans="2:11" s="73" customFormat="1" ht="24.6" customHeight="1" x14ac:dyDescent="0.25">
      <c r="B193" s="169">
        <v>173</v>
      </c>
      <c r="C193" s="247" t="s">
        <v>1189</v>
      </c>
      <c r="D193" s="282">
        <v>9409.5</v>
      </c>
      <c r="E193" s="283" t="s">
        <v>276</v>
      </c>
      <c r="F193" s="63" t="s">
        <v>1226</v>
      </c>
      <c r="G193" s="281" t="s">
        <v>437</v>
      </c>
      <c r="H193" s="281">
        <v>1</v>
      </c>
      <c r="I193" s="65" t="s">
        <v>1225</v>
      </c>
      <c r="J193" s="281">
        <v>2026</v>
      </c>
      <c r="K193" s="66" t="s">
        <v>144</v>
      </c>
    </row>
    <row r="194" spans="2:11" s="73" customFormat="1" ht="24.6" customHeight="1" x14ac:dyDescent="0.25">
      <c r="B194" s="169">
        <v>174</v>
      </c>
      <c r="C194" s="247" t="s">
        <v>1189</v>
      </c>
      <c r="D194" s="282">
        <v>9409.5</v>
      </c>
      <c r="E194" s="283" t="s">
        <v>276</v>
      </c>
      <c r="F194" s="63" t="s">
        <v>1226</v>
      </c>
      <c r="G194" s="281" t="s">
        <v>437</v>
      </c>
      <c r="H194" s="281">
        <v>1</v>
      </c>
      <c r="I194" s="65" t="s">
        <v>1225</v>
      </c>
      <c r="J194" s="281">
        <v>2026</v>
      </c>
      <c r="K194" s="66" t="s">
        <v>144</v>
      </c>
    </row>
    <row r="195" spans="2:11" s="73" customFormat="1" ht="24.6" customHeight="1" x14ac:dyDescent="0.25">
      <c r="B195" s="169">
        <v>175</v>
      </c>
      <c r="C195" s="247" t="s">
        <v>1189</v>
      </c>
      <c r="D195" s="282">
        <v>9409.5</v>
      </c>
      <c r="E195" s="283" t="s">
        <v>276</v>
      </c>
      <c r="F195" s="63" t="s">
        <v>1226</v>
      </c>
      <c r="G195" s="281" t="s">
        <v>437</v>
      </c>
      <c r="H195" s="281">
        <v>1</v>
      </c>
      <c r="I195" s="65" t="s">
        <v>1225</v>
      </c>
      <c r="J195" s="281">
        <v>2026</v>
      </c>
      <c r="K195" s="66" t="s">
        <v>144</v>
      </c>
    </row>
    <row r="196" spans="2:11" s="73" customFormat="1" ht="24.6" customHeight="1" x14ac:dyDescent="0.25">
      <c r="B196" s="169">
        <v>176</v>
      </c>
      <c r="C196" s="247" t="s">
        <v>1190</v>
      </c>
      <c r="D196" s="282">
        <v>5079.8999999999996</v>
      </c>
      <c r="E196" s="283" t="s">
        <v>276</v>
      </c>
      <c r="F196" s="63" t="s">
        <v>1226</v>
      </c>
      <c r="G196" s="281" t="s">
        <v>437</v>
      </c>
      <c r="H196" s="281">
        <v>1</v>
      </c>
      <c r="I196" s="65" t="s">
        <v>1228</v>
      </c>
      <c r="J196" s="281">
        <v>2026</v>
      </c>
      <c r="K196" s="66" t="s">
        <v>144</v>
      </c>
    </row>
    <row r="197" spans="2:11" s="73" customFormat="1" ht="24.6" customHeight="1" x14ac:dyDescent="0.25">
      <c r="B197" s="169">
        <v>177</v>
      </c>
      <c r="C197" s="247" t="s">
        <v>1191</v>
      </c>
      <c r="D197" s="282">
        <v>3425.55</v>
      </c>
      <c r="E197" s="283" t="s">
        <v>276</v>
      </c>
      <c r="F197" s="63" t="s">
        <v>1226</v>
      </c>
      <c r="G197" s="281" t="s">
        <v>437</v>
      </c>
      <c r="H197" s="281">
        <v>1</v>
      </c>
      <c r="I197" s="65" t="s">
        <v>1225</v>
      </c>
      <c r="J197" s="281">
        <v>2026</v>
      </c>
      <c r="K197" s="66" t="s">
        <v>144</v>
      </c>
    </row>
    <row r="198" spans="2:11" s="73" customFormat="1" ht="24.6" customHeight="1" x14ac:dyDescent="0.25">
      <c r="B198" s="169">
        <v>178</v>
      </c>
      <c r="C198" s="247" t="s">
        <v>1192</v>
      </c>
      <c r="D198" s="282">
        <v>2410.8000000000002</v>
      </c>
      <c r="E198" s="283" t="s">
        <v>276</v>
      </c>
      <c r="F198" s="63" t="s">
        <v>1226</v>
      </c>
      <c r="G198" s="281" t="s">
        <v>437</v>
      </c>
      <c r="H198" s="281">
        <v>1</v>
      </c>
      <c r="I198" s="65" t="s">
        <v>1225</v>
      </c>
      <c r="J198" s="281">
        <v>2026</v>
      </c>
      <c r="K198" s="66" t="s">
        <v>144</v>
      </c>
    </row>
    <row r="199" spans="2:11" s="73" customFormat="1" ht="24.6" customHeight="1" x14ac:dyDescent="0.25">
      <c r="B199" s="169">
        <v>179</v>
      </c>
      <c r="C199" s="247" t="s">
        <v>1193</v>
      </c>
      <c r="D199" s="282">
        <v>74093.97</v>
      </c>
      <c r="E199" s="283" t="s">
        <v>276</v>
      </c>
      <c r="F199" s="63" t="s">
        <v>1224</v>
      </c>
      <c r="G199" s="281" t="s">
        <v>437</v>
      </c>
      <c r="H199" s="281">
        <v>1</v>
      </c>
      <c r="I199" s="65" t="s">
        <v>1225</v>
      </c>
      <c r="J199" s="281">
        <v>2026</v>
      </c>
      <c r="K199" s="66" t="s">
        <v>144</v>
      </c>
    </row>
    <row r="200" spans="2:11" s="73" customFormat="1" ht="24.6" customHeight="1" x14ac:dyDescent="0.25">
      <c r="B200" s="169">
        <v>180</v>
      </c>
      <c r="C200" s="247" t="s">
        <v>1229</v>
      </c>
      <c r="D200" s="282">
        <v>214824.42</v>
      </c>
      <c r="E200" s="283" t="s">
        <v>276</v>
      </c>
      <c r="F200" s="63" t="s">
        <v>1224</v>
      </c>
      <c r="G200" s="281" t="s">
        <v>437</v>
      </c>
      <c r="H200" s="281">
        <v>1</v>
      </c>
      <c r="I200" s="65" t="s">
        <v>1225</v>
      </c>
      <c r="J200" s="281">
        <v>2026</v>
      </c>
      <c r="K200" s="66" t="s">
        <v>144</v>
      </c>
    </row>
    <row r="201" spans="2:11" s="73" customFormat="1" ht="24.6" customHeight="1" x14ac:dyDescent="0.25">
      <c r="B201" s="169">
        <v>181</v>
      </c>
      <c r="C201" s="247" t="s">
        <v>1194</v>
      </c>
      <c r="D201" s="282">
        <v>17105.61</v>
      </c>
      <c r="E201" s="283" t="s">
        <v>276</v>
      </c>
      <c r="F201" s="63" t="s">
        <v>1224</v>
      </c>
      <c r="G201" s="281" t="s">
        <v>437</v>
      </c>
      <c r="H201" s="281">
        <v>1</v>
      </c>
      <c r="I201" s="65" t="s">
        <v>1225</v>
      </c>
      <c r="J201" s="281">
        <v>2026</v>
      </c>
      <c r="K201" s="66" t="s">
        <v>144</v>
      </c>
    </row>
    <row r="202" spans="2:11" s="73" customFormat="1" ht="24.6" customHeight="1" x14ac:dyDescent="0.25">
      <c r="B202" s="169">
        <v>182</v>
      </c>
      <c r="C202" s="247" t="s">
        <v>1230</v>
      </c>
      <c r="D202" s="284">
        <v>132895.35</v>
      </c>
      <c r="E202" s="285" t="s">
        <v>276</v>
      </c>
      <c r="F202" s="63" t="s">
        <v>1224</v>
      </c>
      <c r="G202" s="281" t="s">
        <v>437</v>
      </c>
      <c r="H202" s="281">
        <v>1</v>
      </c>
      <c r="I202" s="65" t="s">
        <v>1225</v>
      </c>
      <c r="J202" s="281">
        <v>2026</v>
      </c>
      <c r="K202" s="66" t="s">
        <v>144</v>
      </c>
    </row>
  </sheetData>
  <autoFilter ref="A20:IS202" xr:uid="{00000000-0009-0000-0000-000004000000}"/>
  <mergeCells count="11">
    <mergeCell ref="B1:D1"/>
    <mergeCell ref="D8:E8"/>
    <mergeCell ref="D19:E19"/>
    <mergeCell ref="D6:F6"/>
    <mergeCell ref="D5:F5"/>
    <mergeCell ref="B3:F3"/>
    <mergeCell ref="B5:C5"/>
    <mergeCell ref="B6:C6"/>
    <mergeCell ref="B17:H17"/>
    <mergeCell ref="B14:C14"/>
    <mergeCell ref="B15:C15"/>
  </mergeCells>
  <phoneticPr fontId="5" type="noConversion"/>
  <dataValidations count="3">
    <dataValidation type="list" allowBlank="1" showInputMessage="1" showErrorMessage="1" sqref="D6 K21:K69" xr:uid="{00000000-0002-0000-0400-000001000000}">
      <formula1>"Tak,Nie"</formula1>
    </dataValidation>
    <dataValidation type="list" allowBlank="1" showInputMessage="1" showErrorMessage="1" sqref="E21:E53" xr:uid="{00000000-0002-0000-0400-000000000000}">
      <formula1>"Księgowa brutto,Odtworzeniowa"</formula1>
    </dataValidation>
    <dataValidation type="list" allowBlank="1" showInputMessage="1" showErrorMessage="1" sqref="G21:G69" xr:uid="{00000000-0002-0000-0400-000002000000}">
      <formula1>"Stacjonarny,Przenośny,Oprogramowanie,Monitoring"</formula1>
    </dataValidation>
  </dataValidations>
  <printOptions horizontalCentered="1"/>
  <pageMargins left="0.51181102362204722" right="0.31496062992125984" top="0.74803149606299213" bottom="0.55118110236220474" header="0.31496062992125984" footer="0.23622047244094491"/>
  <pageSetup paperSize="9" scale="58" orientation="landscape" r:id="rId1"/>
  <headerFooter>
    <oddFooter>Strona &amp;P z &amp;N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C13"/>
  <sheetViews>
    <sheetView showGridLines="0" topLeftCell="A4" zoomScale="85" zoomScaleNormal="85" workbookViewId="0">
      <selection activeCell="B17" sqref="B17"/>
    </sheetView>
  </sheetViews>
  <sheetFormatPr defaultColWidth="8.88671875" defaultRowHeight="13.2" x14ac:dyDescent="0.25"/>
  <cols>
    <col min="1" max="1" width="6.33203125" style="136" customWidth="1"/>
    <col min="2" max="2" width="67.109375" style="136" customWidth="1"/>
    <col min="3" max="3" width="42.109375" style="136" customWidth="1"/>
    <col min="4" max="16384" width="8.88671875" style="136"/>
  </cols>
  <sheetData>
    <row r="1" spans="2:3" ht="66.75" customHeight="1" x14ac:dyDescent="0.25">
      <c r="B1" s="67" t="s">
        <v>596</v>
      </c>
      <c r="C1" s="172"/>
    </row>
    <row r="2" spans="2:3" ht="70.2" customHeight="1" x14ac:dyDescent="0.25"/>
    <row r="3" spans="2:3" ht="47.25" customHeight="1" x14ac:dyDescent="0.25">
      <c r="B3" s="377" t="s">
        <v>125</v>
      </c>
      <c r="C3" s="377"/>
    </row>
    <row r="4" spans="2:3" s="174" customFormat="1" ht="21" customHeight="1" x14ac:dyDescent="0.25">
      <c r="B4" s="173"/>
      <c r="C4" s="173"/>
    </row>
    <row r="5" spans="2:3" s="174" customFormat="1" ht="42" customHeight="1" x14ac:dyDescent="0.25">
      <c r="B5" s="173"/>
      <c r="C5" s="264" t="s">
        <v>1173</v>
      </c>
    </row>
    <row r="6" spans="2:3" ht="32.25" customHeight="1" x14ac:dyDescent="0.25">
      <c r="B6" s="175" t="s">
        <v>126</v>
      </c>
      <c r="C6" s="178" t="s">
        <v>588</v>
      </c>
    </row>
    <row r="7" spans="2:3" ht="34.950000000000003" customHeight="1" x14ac:dyDescent="0.25">
      <c r="B7" s="176" t="s">
        <v>717</v>
      </c>
      <c r="C7" s="265" t="s">
        <v>1174</v>
      </c>
    </row>
    <row r="8" spans="2:3" ht="34.950000000000003" customHeight="1" x14ac:dyDescent="0.25">
      <c r="B8" s="176" t="s">
        <v>127</v>
      </c>
      <c r="C8" s="266" t="s">
        <v>203</v>
      </c>
    </row>
    <row r="9" spans="2:3" ht="34.950000000000003" customHeight="1" x14ac:dyDescent="0.25">
      <c r="B9" s="176" t="s">
        <v>128</v>
      </c>
      <c r="C9" s="266" t="s">
        <v>165</v>
      </c>
    </row>
    <row r="10" spans="2:3" ht="34.950000000000003" customHeight="1" x14ac:dyDescent="0.25">
      <c r="B10" s="176" t="s">
        <v>129</v>
      </c>
      <c r="C10" s="266">
        <v>565200</v>
      </c>
    </row>
    <row r="11" spans="2:3" ht="34.950000000000003" customHeight="1" x14ac:dyDescent="0.25">
      <c r="B11" s="176" t="s">
        <v>130</v>
      </c>
      <c r="C11" s="266" t="s">
        <v>580</v>
      </c>
    </row>
    <row r="12" spans="2:3" ht="34.950000000000003" customHeight="1" x14ac:dyDescent="0.25">
      <c r="B12" s="176" t="s">
        <v>131</v>
      </c>
      <c r="C12" s="266" t="s">
        <v>560</v>
      </c>
    </row>
    <row r="13" spans="2:3" x14ac:dyDescent="0.25">
      <c r="B13" s="177"/>
      <c r="C13" s="177"/>
    </row>
  </sheetData>
  <sheetProtection algorithmName="SHA-512" hashValue="saYQ6U5Urpd/aVk6qUx5IYGrxjT3Sw6mm8ThY0cXJc/wru78YivHM8/CWmPnwUmDKOv13moV3xZzXCNycY7biQ==" saltValue="Hk9mRGw8yq91SnFxbXS1SA==" spinCount="100000" sheet="1" objects="1" scenarios="1"/>
  <mergeCells count="1">
    <mergeCell ref="B3:C3"/>
  </mergeCells>
  <pageMargins left="0.7" right="0.7" top="0.75" bottom="0.75" header="0.3" footer="0.3"/>
  <pageSetup paperSize="9" scale="8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Props1.xml><?xml version="1.0" encoding="utf-8"?>
<ds:datastoreItem xmlns:ds="http://schemas.openxmlformats.org/officeDocument/2006/customXml" ds:itemID="{B28D9F67-1A7F-4703-B919-143EC2897C6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018A0C7-A4EE-4EF6-8D40-E11301EF81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5055CA-DBA6-4D73-88C2-CEC12B72D8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E7EBC8-2BEE-40DC-B18A-9EC69FD5F2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0d38d5f-448f-4e34-9afb-3b1cc295f097"/>
    <ds:schemaRef ds:uri="c3972ab7-d07e-4b7c-a997-d6c200ddd928"/>
    <ds:schemaRef ds:uri="e0d8fd13-4f11-4488-82a6-625ccafc00bb"/>
    <ds:schemaRef ds:uri="1ac27af2-5935-443a-a651-1326b5aae3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INSTRUKCJE</vt:lpstr>
      <vt:lpstr>DANE OGÓLNE</vt:lpstr>
      <vt:lpstr>MIENIE SU</vt:lpstr>
      <vt:lpstr>WYKAZ BUDYNKÓW</vt:lpstr>
      <vt:lpstr>ELEKTRONIKA SU</vt:lpstr>
      <vt:lpstr>DROGI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Anna Zalwowska</cp:lastModifiedBy>
  <cp:lastPrinted>2026-03-16T09:26:09Z</cp:lastPrinted>
  <dcterms:created xsi:type="dcterms:W3CDTF">2010-09-22T10:18:20Z</dcterms:created>
  <dcterms:modified xsi:type="dcterms:W3CDTF">2026-04-14T10:22:44Z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21457200.0000000</vt:lpwstr>
  </property>
  <property fmtid="{D5CDD505-2E9C-101B-9397-08002B2CF9AE}" pid="3" name="_dlc_DocId">
    <vt:lpwstr>57MX7HJV6FQJ-494417581-2116363</vt:lpwstr>
  </property>
  <property fmtid="{D5CDD505-2E9C-101B-9397-08002B2CF9AE}" pid="4" name="_dlc_DocIdItemGuid">
    <vt:lpwstr>6907c71f-6058-4731-bcf1-3a6e35177149</vt:lpwstr>
  </property>
  <property fmtid="{D5CDD505-2E9C-101B-9397-08002B2CF9AE}" pid="5" name="_dlc_DocIdUrl">
    <vt:lpwstr>https://wdbsa.sharepoint.com/sites/BrokersUnionSharePoint/_layouts/15/DocIdRedir.aspx?ID=57MX7HJV6FQJ-494417581-2116363, 57MX7HJV6FQJ-494417581-2116363</vt:lpwstr>
  </property>
  <property fmtid="{D5CDD505-2E9C-101B-9397-08002B2CF9AE}" pid="6" name="MediaServiceImageTags">
    <vt:lpwstr/>
  </property>
  <property fmtid="{D5CDD505-2E9C-101B-9397-08002B2CF9AE}" pid="7" name="ContentTypeId">
    <vt:lpwstr>0x01010002B67EF5B8B40441AD622EADA5923059</vt:lpwstr>
  </property>
</Properties>
</file>